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Contabilidad\Documents\Adm_2018_2021\DAP\Inf_LeyIng_DAP_2019\"/>
    </mc:Choice>
  </mc:AlternateContent>
  <xr:revisionPtr revIDLastSave="0" documentId="13_ncr:1_{40A0E1D7-506E-41D4-AA96-58906C19A925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TARIFA DAP 2020" sheetId="1" r:id="rId1"/>
    <sheet name="# USUARIOS CFE AGOSTO 2018" sheetId="6" r:id="rId2"/>
    <sheet name="Formato costos" sheetId="3" r:id="rId3"/>
    <sheet name="INPC 2017 VS 2018" sheetId="5" r:id="rId4"/>
  </sheets>
  <externalReferences>
    <externalReference r:id="rId5"/>
  </externalReferences>
  <definedNames>
    <definedName name="_xlnm.Print_Area" localSheetId="2">'Formato costos'!$A$1:$Q$67</definedName>
    <definedName name="_xlnm.Print_Area" localSheetId="0">'TARIFA DAP 2020'!$F$1:$H$18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7" i="3" l="1"/>
  <c r="E62" i="3" l="1"/>
  <c r="Q44" i="3" l="1"/>
  <c r="Q39" i="3"/>
  <c r="P44" i="3"/>
  <c r="O26" i="3"/>
  <c r="N21" i="3"/>
  <c r="M39" i="3"/>
  <c r="L39" i="3"/>
  <c r="L25" i="3"/>
  <c r="K39" i="3"/>
  <c r="K26" i="3"/>
  <c r="J39" i="3"/>
  <c r="J21" i="3"/>
  <c r="I39" i="3"/>
  <c r="H26" i="3"/>
  <c r="F51" i="3"/>
  <c r="F44" i="3"/>
  <c r="B11" i="3"/>
  <c r="B12" i="3"/>
  <c r="B13" i="3"/>
  <c r="B14" i="3"/>
  <c r="N14" i="3" s="1"/>
  <c r="B15" i="3"/>
  <c r="B16" i="3"/>
  <c r="B17" i="3"/>
  <c r="B18" i="3"/>
  <c r="B20" i="3"/>
  <c r="B21" i="3"/>
  <c r="B22" i="3"/>
  <c r="B23" i="3"/>
  <c r="B24" i="3"/>
  <c r="B25" i="3"/>
  <c r="B26" i="3"/>
  <c r="L26" i="3" s="1"/>
  <c r="B27" i="3"/>
  <c r="O27" i="3" s="1"/>
  <c r="B28" i="3"/>
  <c r="B30" i="3"/>
  <c r="B31" i="3"/>
  <c r="B32" i="3"/>
  <c r="B33" i="3"/>
  <c r="B34" i="3"/>
  <c r="B35" i="3"/>
  <c r="B36" i="3"/>
  <c r="P36" i="3" s="1"/>
  <c r="P39" i="3" s="1"/>
  <c r="B37" i="3"/>
  <c r="B38" i="3"/>
  <c r="B39" i="3"/>
  <c r="B40" i="3"/>
  <c r="B41" i="3"/>
  <c r="B42" i="3"/>
  <c r="B43" i="3"/>
  <c r="B44" i="3"/>
  <c r="B45" i="3"/>
  <c r="B46" i="3"/>
  <c r="B47" i="3"/>
  <c r="B7" i="3"/>
  <c r="B8" i="3"/>
  <c r="B9" i="3"/>
  <c r="B10" i="3"/>
  <c r="B6" i="3"/>
  <c r="N13" i="3" l="1"/>
  <c r="N27" i="3"/>
  <c r="O36" i="3"/>
  <c r="O39" i="3" s="1"/>
  <c r="P33" i="3"/>
  <c r="Q27" i="3"/>
  <c r="F39" i="3"/>
  <c r="F26" i="3"/>
  <c r="G36" i="3"/>
  <c r="G39" i="3" s="1"/>
  <c r="G26" i="3"/>
  <c r="I26" i="3"/>
  <c r="J26" i="3"/>
  <c r="J33" i="3" s="1"/>
  <c r="K25" i="3"/>
  <c r="L14" i="3"/>
  <c r="M27" i="3"/>
  <c r="N36" i="3"/>
  <c r="N39" i="3" s="1"/>
  <c r="N26" i="3"/>
  <c r="P27" i="3"/>
  <c r="P21" i="3"/>
  <c r="Q26" i="3"/>
  <c r="G27" i="3"/>
  <c r="H39" i="3"/>
  <c r="I27" i="3"/>
  <c r="I14" i="3"/>
  <c r="I23" i="3" s="1"/>
  <c r="J27" i="3"/>
  <c r="K13" i="3"/>
  <c r="H33" i="3"/>
  <c r="I25" i="3"/>
  <c r="J25" i="3"/>
  <c r="J14" i="3"/>
  <c r="K14" i="3"/>
  <c r="L27" i="3"/>
  <c r="L33" i="3" s="1"/>
  <c r="M13" i="3"/>
  <c r="M26" i="3"/>
  <c r="N25" i="3"/>
  <c r="N17" i="3"/>
  <c r="N23" i="3" s="1"/>
  <c r="O33" i="3"/>
  <c r="P26" i="3"/>
  <c r="G33" i="3"/>
  <c r="H27" i="3"/>
  <c r="H23" i="3"/>
  <c r="I24" i="3"/>
  <c r="I13" i="3"/>
  <c r="K27" i="3"/>
  <c r="K33" i="3" s="1"/>
  <c r="L23" i="3"/>
  <c r="M25" i="3"/>
  <c r="M23" i="3"/>
  <c r="Q13" i="3"/>
  <c r="K23" i="3"/>
  <c r="O23" i="3"/>
  <c r="P23" i="3"/>
  <c r="G13" i="3"/>
  <c r="H13" i="3"/>
  <c r="G23" i="3"/>
  <c r="F13" i="3"/>
  <c r="F23" i="3"/>
  <c r="S4" i="6"/>
  <c r="F33" i="3" l="1"/>
  <c r="I33" i="3"/>
  <c r="N33" i="3"/>
  <c r="M33" i="3"/>
  <c r="L13" i="3"/>
  <c r="J23" i="3"/>
  <c r="O13" i="3"/>
  <c r="J13" i="3"/>
  <c r="P13" i="3"/>
  <c r="Q23" i="3"/>
  <c r="E6" i="3"/>
  <c r="Q33" i="3"/>
  <c r="G5" i="1"/>
  <c r="E53" i="3"/>
  <c r="E7" i="3"/>
  <c r="E2" i="5" l="1"/>
  <c r="D2" i="5"/>
  <c r="E64" i="3" l="1"/>
  <c r="D3" i="5"/>
  <c r="G7" i="1" l="1"/>
  <c r="Q51" i="3"/>
  <c r="P51" i="3"/>
  <c r="O51" i="3"/>
  <c r="N51" i="3"/>
  <c r="M51" i="3"/>
  <c r="L51" i="3"/>
  <c r="K51" i="3"/>
  <c r="J51" i="3"/>
  <c r="I51" i="3"/>
  <c r="H51" i="3"/>
  <c r="G51" i="3"/>
  <c r="G55" i="3" s="1"/>
  <c r="G59" i="3" s="1"/>
  <c r="E50" i="3"/>
  <c r="E49" i="3"/>
  <c r="E48" i="3"/>
  <c r="E47" i="3"/>
  <c r="E46" i="3"/>
  <c r="F55" i="3"/>
  <c r="E43" i="3"/>
  <c r="E42" i="3"/>
  <c r="E41" i="3"/>
  <c r="E38" i="3"/>
  <c r="E37" i="3"/>
  <c r="E36" i="3"/>
  <c r="E35" i="3"/>
  <c r="E34" i="3"/>
  <c r="E32" i="3"/>
  <c r="E31" i="3"/>
  <c r="E30" i="3"/>
  <c r="E28" i="3"/>
  <c r="E27" i="3"/>
  <c r="E26" i="3"/>
  <c r="E25" i="3"/>
  <c r="E24" i="3"/>
  <c r="E22" i="3"/>
  <c r="E21" i="3"/>
  <c r="E20" i="3"/>
  <c r="E18" i="3"/>
  <c r="E17" i="3"/>
  <c r="E16" i="3"/>
  <c r="E15" i="3"/>
  <c r="E14" i="3"/>
  <c r="E12" i="3"/>
  <c r="E11" i="3"/>
  <c r="E10" i="3"/>
  <c r="E9" i="3"/>
  <c r="E8" i="3"/>
  <c r="E13" i="3" l="1"/>
  <c r="I55" i="3"/>
  <c r="I59" i="3" s="1"/>
  <c r="E51" i="3"/>
  <c r="E39" i="3"/>
  <c r="E44" i="3"/>
  <c r="O55" i="3"/>
  <c r="O59" i="3" s="1"/>
  <c r="K55" i="3"/>
  <c r="K59" i="3" s="1"/>
  <c r="H55" i="3"/>
  <c r="H59" i="3" s="1"/>
  <c r="L55" i="3"/>
  <c r="L59" i="3" s="1"/>
  <c r="P55" i="3"/>
  <c r="P59" i="3" s="1"/>
  <c r="M55" i="3"/>
  <c r="M59" i="3" s="1"/>
  <c r="Q55" i="3"/>
  <c r="Q59" i="3" s="1"/>
  <c r="J55" i="3"/>
  <c r="J59" i="3" s="1"/>
  <c r="N55" i="3"/>
  <c r="N59" i="3" s="1"/>
  <c r="E33" i="3"/>
  <c r="E55" i="3" l="1"/>
  <c r="G4" i="1" s="1"/>
  <c r="G6" i="1" s="1"/>
  <c r="G8" i="1" l="1"/>
  <c r="G11" i="1" s="1"/>
  <c r="G12" i="1" s="1"/>
  <c r="H15" i="1" l="1"/>
  <c r="G13" i="1"/>
  <c r="H16" i="1" s="1"/>
  <c r="E23" i="3" l="1"/>
  <c r="F59" i="3"/>
  <c r="E59" i="3" l="1"/>
  <c r="E6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Alejandro Picón Ramírez</author>
  </authors>
  <commentList>
    <comment ref="F1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Alejandro Picón Ramírez:</t>
        </r>
        <r>
          <rPr>
            <sz val="9"/>
            <color indexed="81"/>
            <rFont val="Tahoma"/>
            <family val="2"/>
          </rPr>
          <t xml:space="preserve">
información del municipio,predios rusticos o urbanos que no esten registrados ante la CFE.</t>
        </r>
      </text>
    </comment>
  </commentList>
</comments>
</file>

<file path=xl/sharedStrings.xml><?xml version="1.0" encoding="utf-8"?>
<sst xmlns="http://schemas.openxmlformats.org/spreadsheetml/2006/main" count="147" uniqueCount="131">
  <si>
    <t>Gasto Corriente y de Capital</t>
  </si>
  <si>
    <t>TOTAL</t>
  </si>
  <si>
    <t>Factor de actualización INPC</t>
  </si>
  <si>
    <t>Usuarios Proporcionados por CFE</t>
  </si>
  <si>
    <t>TARIFA ANUAL</t>
  </si>
  <si>
    <t>TARIFA MENSUAL</t>
  </si>
  <si>
    <t>TARIFA BIMESTRAL</t>
  </si>
  <si>
    <t>FACTOR DE AJUSTE TARIFARIO (FAT)</t>
  </si>
  <si>
    <t>Costo global anual actualizado</t>
  </si>
  <si>
    <t>Información del Municipio</t>
  </si>
  <si>
    <t>Nota: renglones en verde no modificar.</t>
  </si>
  <si>
    <t>H. AYUNTAMIENTO DE  ( NOMBRE DEL MUNICIPIO)</t>
  </si>
  <si>
    <t>DERECHO DE ALUMBRADO PÚBLICO</t>
  </si>
  <si>
    <t>COSTO ANUAL GLOBAL  ACTUALIZADO EROGADO PARA LA PRESTACIÓN DEL SERVICIO DE ALUMBRADO PÚBLICO.</t>
  </si>
  <si>
    <t>CAPÍTULO</t>
  </si>
  <si>
    <t>CONCEPTO</t>
  </si>
  <si>
    <t>DESCRIPCIÓN</t>
  </si>
  <si>
    <t>IMPORTE   (SUMA)</t>
  </si>
  <si>
    <t/>
  </si>
  <si>
    <t>Remuneraciones al personal de carácter permanente.</t>
  </si>
  <si>
    <t>SERVICIOS PERSONALES</t>
  </si>
  <si>
    <t>Remuneraciones al personal de carácter transitorio.</t>
  </si>
  <si>
    <t>Remuneraciones adicionales y especiales.</t>
  </si>
  <si>
    <t>Seguridad Social.</t>
  </si>
  <si>
    <t>Otras prestaciones sociales y económicas.</t>
  </si>
  <si>
    <t>Previsiones.</t>
  </si>
  <si>
    <t>Otros</t>
  </si>
  <si>
    <t>Total 1000</t>
  </si>
  <si>
    <t>Materiales de administración, emisión de documentos y artículos oficiales.</t>
  </si>
  <si>
    <t>MATERIALES Y SUMINISTROS</t>
  </si>
  <si>
    <t>Alimentación y utensilios.</t>
  </si>
  <si>
    <t>Materias primas y materiales de producción y comercialización.</t>
  </si>
  <si>
    <t xml:space="preserve"> </t>
  </si>
  <si>
    <t>Materiales y artículos de construcción y reparación.</t>
  </si>
  <si>
    <t>Combustibles, lubricantes y aditivos.</t>
  </si>
  <si>
    <t>Materiales y suministros para seguridad.</t>
  </si>
  <si>
    <t>Herramientas, refacciones y accesorios menores.</t>
  </si>
  <si>
    <t>Total 2000</t>
  </si>
  <si>
    <t>Servicios Básicos.</t>
  </si>
  <si>
    <t>SERVICIOS GENERALES</t>
  </si>
  <si>
    <t>Servicios de Arrendamiento.</t>
  </si>
  <si>
    <t>Servicios profesionales, científicos, técnicos y otros servicios.</t>
  </si>
  <si>
    <t>Servicios Financieros, bancarios y comerciales.</t>
  </si>
  <si>
    <t>Servicios de instalación, reparación, mantenimiento y conservación.</t>
  </si>
  <si>
    <t>Otros servicios generales.</t>
  </si>
  <si>
    <t>Sentencias y Resoluciones Judiciales</t>
  </si>
  <si>
    <t>Total 3000</t>
  </si>
  <si>
    <t>Mobiliario y equipo de administración.</t>
  </si>
  <si>
    <t>BIENES MUEBLES, INMUEBLES E INTANGIBLES</t>
  </si>
  <si>
    <t>Vehículos y equipo de transporte.</t>
  </si>
  <si>
    <t>Maquinaria, otros equipos y herramientas.</t>
  </si>
  <si>
    <t>Activos intangibles.</t>
  </si>
  <si>
    <t>Total 5000</t>
  </si>
  <si>
    <t>Obra pública en bienes de dominio público.</t>
  </si>
  <si>
    <t>INVERSIÓN PÚBLICA</t>
  </si>
  <si>
    <t>Obra pública en bienes propios.</t>
  </si>
  <si>
    <t>Total 6000</t>
  </si>
  <si>
    <t>Intereses de la Deuda Pública</t>
  </si>
  <si>
    <t>DEUDA PÚBLICA</t>
  </si>
  <si>
    <t>Comisiones de la Deuda Pública</t>
  </si>
  <si>
    <t>Gastos de la Deuda Pública</t>
  </si>
  <si>
    <t>Costos por Coberturas</t>
  </si>
  <si>
    <t>Total 9000</t>
  </si>
  <si>
    <t>Otros gastos corrientes y de capital</t>
  </si>
  <si>
    <t>Total de gasto corriente y de capital.</t>
  </si>
  <si>
    <t>PAGOS REALIZADOS A CFE POR ALUMBRADO.</t>
  </si>
  <si>
    <t>TOTAL DE GASTOS</t>
  </si>
  <si>
    <t>Factor INPC</t>
  </si>
  <si>
    <t>TOTAL Considerando actualización</t>
  </si>
  <si>
    <t>Pagos realizados a CFE</t>
  </si>
  <si>
    <t>Predios urbanos y rústicos</t>
  </si>
  <si>
    <r>
      <t>Mes</t>
    </r>
    <r>
      <rPr>
        <sz val="11"/>
        <color indexed="63"/>
        <rFont val="Arial"/>
        <family val="2"/>
      </rPr>
      <t>​</t>
    </r>
  </si>
  <si>
    <t>Índices (INPC)</t>
  </si>
  <si>
    <t>Fuente: INEGI</t>
  </si>
  <si>
    <t>Índice Nacional de Precios 
al Consumidor 2017</t>
  </si>
  <si>
    <t>http://www.beta.inegi.org.mx/app/tabulados/default.aspx?nc=ca55_2018</t>
  </si>
  <si>
    <t>Título</t>
  </si>
  <si>
    <t>Índice nacional de precios al consumidor. Base segunda quincena de Julio 2018 (mensual), Resumen, Principales índices, Precios al Consumidor (INPC)</t>
  </si>
  <si>
    <t>Periodo disponible</t>
  </si>
  <si>
    <t>Ene 1969-Sep 2018</t>
  </si>
  <si>
    <t>Periodicidad</t>
  </si>
  <si>
    <t>Mensual</t>
  </si>
  <si>
    <t>Cifra</t>
  </si>
  <si>
    <t>Índices</t>
  </si>
  <si>
    <t>Unidad</t>
  </si>
  <si>
    <t>Sin Unidad</t>
  </si>
  <si>
    <t>Base</t>
  </si>
  <si>
    <t>Índice base segunda quincena de julio 2018 = 100</t>
  </si>
  <si>
    <t>Aviso</t>
  </si>
  <si>
    <t xml:space="preserve">Las desagregaciones del INPC solo tienen valor informativo._x000D_
  </t>
  </si>
  <si>
    <t>Tipo de información</t>
  </si>
  <si>
    <r>
      <t>​</t>
    </r>
    <r>
      <rPr>
        <b/>
        <sz val="11"/>
        <color indexed="63"/>
        <rFont val="Arial"/>
        <family val="2"/>
      </rPr>
      <t>Noviembre 2017</t>
    </r>
  </si>
  <si>
    <t>EROGACIONES  MENSUALES DEL MUNICIPIO DE OCT 17 A SEP 18</t>
  </si>
  <si>
    <t># de usuarios, fuente: CFE. 
al mes de Agosto 2018</t>
  </si>
  <si>
    <t>MUNICIPIO: GUANAJUATO</t>
  </si>
  <si>
    <t>USUARIOS REGISTRADOS AL MES DE AGOSTO POR CFE</t>
  </si>
  <si>
    <t>MUNICIPIO</t>
  </si>
  <si>
    <t>RESIDENCIAL</t>
  </si>
  <si>
    <t>COMERCIAL</t>
  </si>
  <si>
    <t>1A</t>
  </si>
  <si>
    <t>1B</t>
  </si>
  <si>
    <t>DAC</t>
  </si>
  <si>
    <t>OM</t>
  </si>
  <si>
    <t>HM</t>
  </si>
  <si>
    <t>HM-F</t>
  </si>
  <si>
    <t>HS</t>
  </si>
  <si>
    <t>HSL</t>
  </si>
  <si>
    <t>HT</t>
  </si>
  <si>
    <t>HTL</t>
  </si>
  <si>
    <t>HSL-F</t>
  </si>
  <si>
    <t>Guanajuato</t>
  </si>
  <si>
    <t>Vestuario, Blancos, Prendas de Protección y Artículos Deportivos</t>
  </si>
  <si>
    <t>Servicios de Traslado y Viáticos</t>
  </si>
  <si>
    <t>OCT 18</t>
  </si>
  <si>
    <t>NOV 18</t>
  </si>
  <si>
    <t>DIC 18</t>
  </si>
  <si>
    <t>ENE 19</t>
  </si>
  <si>
    <t>FEB 19</t>
  </si>
  <si>
    <t>MAR 19</t>
  </si>
  <si>
    <t>ABR 19</t>
  </si>
  <si>
    <t>MAY 19</t>
  </si>
  <si>
    <t>JUN 19</t>
  </si>
  <si>
    <t>JUL 19</t>
  </si>
  <si>
    <t>AGO 19</t>
  </si>
  <si>
    <t>SEP 19</t>
  </si>
  <si>
    <t>Índice Nacional de Precios 
al Consumidor 2018</t>
  </si>
  <si>
    <r>
      <t>​</t>
    </r>
    <r>
      <rPr>
        <b/>
        <sz val="11"/>
        <color indexed="63"/>
        <rFont val="Arial"/>
        <family val="2"/>
      </rPr>
      <t>Noviembre 2018</t>
    </r>
  </si>
  <si>
    <t>Tabla para determinar la Tarifa del DAP 
para Iniciativa de Ley de Ingresos 2020
LHM Art. 228 I.</t>
  </si>
  <si>
    <t>Gastos considerados 
de Oct. 2018 a Sep. 2019</t>
  </si>
  <si>
    <t>TARIFA MENSUAL PARA INICIATIVA DE LEY DE INGRESOS 2020</t>
  </si>
  <si>
    <t>TARIFA BIMESTRAL  PARA INCIATIVA DE LEY DE INGRESOS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</si>
</sst>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0.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22"/>
      <color theme="0"/>
      <name val="Calibri"/>
      <family val="2"/>
      <scheme val="minor"/>
    </font>
    <font>
      <b/>
      <i/>
      <sz val="11"/>
      <color theme="1"/>
      <name val="Arial"/>
      <family val="2"/>
    </font>
    <font>
      <b/>
      <sz val="11"/>
      <color rgb="FF2F2F2F"/>
      <name val="Arial"/>
      <family val="2"/>
    </font>
    <font>
      <sz val="11"/>
      <color indexed="63"/>
      <name val="Arial"/>
      <family val="2"/>
    </font>
    <font>
      <sz val="11"/>
      <color rgb="FF2F2F2F"/>
      <name val="Arial"/>
      <family val="2"/>
    </font>
    <font>
      <b/>
      <sz val="11"/>
      <color indexed="63"/>
      <name val="Arial"/>
      <family val="2"/>
    </font>
    <font>
      <u/>
      <sz val="11"/>
      <color theme="10"/>
      <name val="Calibri"/>
      <family val="2"/>
    </font>
    <font>
      <sz val="10"/>
      <color indexed="8"/>
      <name val="Arial"/>
      <family val="2"/>
    </font>
    <font>
      <sz val="14"/>
      <color theme="0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0F2F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717171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rgb="FF2E9566"/>
      </bottom>
      <diagonal/>
    </border>
    <border>
      <left style="thick">
        <color rgb="FF2E9566"/>
      </left>
      <right/>
      <top style="thick">
        <color rgb="FF2E9566"/>
      </top>
      <bottom/>
      <diagonal/>
    </border>
    <border>
      <left/>
      <right style="thin">
        <color rgb="FF000000"/>
      </right>
      <top style="thick">
        <color rgb="FF2E9566"/>
      </top>
      <bottom/>
      <diagonal/>
    </border>
    <border>
      <left style="thin">
        <color rgb="FF000000"/>
      </left>
      <right/>
      <top style="thick">
        <color rgb="FF2E9566"/>
      </top>
      <bottom style="thin">
        <color rgb="FF000000"/>
      </bottom>
      <diagonal/>
    </border>
    <border>
      <left/>
      <right/>
      <top style="thick">
        <color rgb="FF2E9566"/>
      </top>
      <bottom style="thin">
        <color rgb="FF000000"/>
      </bottom>
      <diagonal/>
    </border>
    <border>
      <left/>
      <right style="thin">
        <color rgb="FF000000"/>
      </right>
      <top style="thick">
        <color rgb="FF2E9566"/>
      </top>
      <bottom style="thin">
        <color rgb="FF000000"/>
      </bottom>
      <diagonal/>
    </border>
    <border>
      <left style="thick">
        <color rgb="FF2E9566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2E9566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3" fillId="0" borderId="0"/>
  </cellStyleXfs>
  <cellXfs count="205">
    <xf numFmtId="0" fontId="0" fillId="0" borderId="0" xfId="0"/>
    <xf numFmtId="0" fontId="0" fillId="2" borderId="0" xfId="0" applyFill="1" applyAlignment="1">
      <alignment vertical="center"/>
    </xf>
    <xf numFmtId="0" fontId="6" fillId="4" borderId="0" xfId="0" applyFont="1" applyFill="1" applyAlignment="1">
      <alignment vertical="center" wrapText="1"/>
    </xf>
    <xf numFmtId="44" fontId="4" fillId="7" borderId="4" xfId="0" applyNumberFormat="1" applyFont="1" applyFill="1" applyBorder="1"/>
    <xf numFmtId="0" fontId="3" fillId="2" borderId="0" xfId="0" applyFont="1" applyFill="1" applyBorder="1" applyAlignment="1">
      <alignment vertical="center" wrapText="1"/>
    </xf>
    <xf numFmtId="0" fontId="0" fillId="0" borderId="0" xfId="0" applyBorder="1"/>
    <xf numFmtId="44" fontId="4" fillId="7" borderId="3" xfId="0" applyNumberFormat="1" applyFont="1" applyFill="1" applyBorder="1"/>
    <xf numFmtId="0" fontId="5" fillId="10" borderId="16" xfId="0" applyFont="1" applyFill="1" applyBorder="1"/>
    <xf numFmtId="0" fontId="5" fillId="10" borderId="18" xfId="0" applyFont="1" applyFill="1" applyBorder="1"/>
    <xf numFmtId="0" fontId="0" fillId="2" borderId="21" xfId="0" applyFill="1" applyBorder="1"/>
    <xf numFmtId="0" fontId="5" fillId="2" borderId="11" xfId="0" applyFont="1" applyFill="1" applyBorder="1"/>
    <xf numFmtId="0" fontId="0" fillId="2" borderId="11" xfId="0" applyFill="1" applyBorder="1"/>
    <xf numFmtId="0" fontId="0" fillId="3" borderId="11" xfId="0" applyFill="1" applyBorder="1"/>
    <xf numFmtId="0" fontId="0" fillId="3" borderId="15" xfId="0" applyFill="1" applyBorder="1"/>
    <xf numFmtId="44" fontId="5" fillId="10" borderId="17" xfId="2" applyFont="1" applyFill="1" applyBorder="1"/>
    <xf numFmtId="44" fontId="5" fillId="10" borderId="19" xfId="2" applyFont="1" applyFill="1" applyBorder="1"/>
    <xf numFmtId="44" fontId="0" fillId="2" borderId="23" xfId="0" applyNumberFormat="1" applyFill="1" applyBorder="1"/>
    <xf numFmtId="0" fontId="0" fillId="9" borderId="18" xfId="0" applyFill="1" applyBorder="1"/>
    <xf numFmtId="0" fontId="0" fillId="9" borderId="19" xfId="0" applyFill="1" applyBorder="1"/>
    <xf numFmtId="0" fontId="0" fillId="9" borderId="21" xfId="0" applyFill="1" applyBorder="1"/>
    <xf numFmtId="0" fontId="14" fillId="5" borderId="12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6" fillId="6" borderId="25" xfId="0" applyFont="1" applyFill="1" applyBorder="1" applyAlignment="1">
      <alignment horizontal="center" vertical="center" wrapText="1"/>
    </xf>
    <xf numFmtId="0" fontId="17" fillId="6" borderId="26" xfId="0" applyFont="1" applyFill="1" applyBorder="1" applyAlignment="1">
      <alignment horizontal="center" vertical="center" wrapText="1"/>
    </xf>
    <xf numFmtId="0" fontId="19" fillId="0" borderId="0" xfId="0" quotePrefix="1" applyFont="1"/>
    <xf numFmtId="0" fontId="19" fillId="0" borderId="0" xfId="0" applyFont="1"/>
    <xf numFmtId="0" fontId="20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4" fontId="8" fillId="0" borderId="29" xfId="1" applyNumberFormat="1" applyFont="1" applyBorder="1"/>
    <xf numFmtId="164" fontId="8" fillId="0" borderId="30" xfId="1" applyNumberFormat="1" applyFont="1" applyBorder="1"/>
    <xf numFmtId="0" fontId="0" fillId="0" borderId="32" xfId="0" applyFont="1" applyBorder="1" applyAlignment="1">
      <alignment horizontal="center" vertical="center"/>
    </xf>
    <xf numFmtId="0" fontId="0" fillId="0" borderId="32" xfId="0" applyFont="1" applyBorder="1" applyAlignment="1">
      <alignment vertical="center"/>
    </xf>
    <xf numFmtId="0" fontId="8" fillId="0" borderId="35" xfId="0" applyFont="1" applyBorder="1" applyAlignment="1">
      <alignment horizontal="center" vertical="center"/>
    </xf>
    <xf numFmtId="164" fontId="3" fillId="0" borderId="36" xfId="1" applyNumberFormat="1" applyFont="1" applyBorder="1" applyAlignment="1">
      <alignment horizontal="center" vertical="center"/>
    </xf>
    <xf numFmtId="0" fontId="20" fillId="7" borderId="35" xfId="0" applyFont="1" applyFill="1" applyBorder="1" applyAlignment="1">
      <alignment horizontal="center" vertical="center"/>
    </xf>
    <xf numFmtId="0" fontId="0" fillId="7" borderId="32" xfId="0" applyFont="1" applyFill="1" applyBorder="1" applyAlignment="1">
      <alignment horizontal="center" vertical="center"/>
    </xf>
    <xf numFmtId="0" fontId="0" fillId="7" borderId="32" xfId="0" applyFont="1" applyFill="1" applyBorder="1" applyAlignment="1">
      <alignment vertical="center"/>
    </xf>
    <xf numFmtId="164" fontId="3" fillId="7" borderId="37" xfId="1" applyNumberFormat="1" applyFont="1" applyFill="1" applyBorder="1" applyAlignment="1">
      <alignment horizontal="center" vertical="center"/>
    </xf>
    <xf numFmtId="164" fontId="0" fillId="7" borderId="37" xfId="1" applyNumberFormat="1" applyFont="1" applyFill="1" applyBorder="1"/>
    <xf numFmtId="164" fontId="0" fillId="7" borderId="38" xfId="1" applyNumberFormat="1" applyFont="1" applyFill="1" applyBorder="1"/>
    <xf numFmtId="0" fontId="20" fillId="0" borderId="35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0" fillId="7" borderId="28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/>
    </xf>
    <xf numFmtId="0" fontId="20" fillId="0" borderId="35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/>
    </xf>
    <xf numFmtId="0" fontId="3" fillId="7" borderId="35" xfId="0" applyFont="1" applyFill="1" applyBorder="1" applyAlignment="1">
      <alignment horizontal="center" vertical="center"/>
    </xf>
    <xf numFmtId="164" fontId="0" fillId="0" borderId="36" xfId="1" applyNumberFormat="1" applyFont="1" applyBorder="1"/>
    <xf numFmtId="164" fontId="0" fillId="0" borderId="39" xfId="1" applyNumberFormat="1" applyFont="1" applyBorder="1"/>
    <xf numFmtId="0" fontId="3" fillId="7" borderId="35" xfId="0" applyFont="1" applyFill="1" applyBorder="1" applyAlignment="1">
      <alignment horizontal="left" vertical="center"/>
    </xf>
    <xf numFmtId="0" fontId="0" fillId="0" borderId="32" xfId="0" applyFont="1" applyBorder="1"/>
    <xf numFmtId="0" fontId="3" fillId="0" borderId="32" xfId="0" applyFont="1" applyBorder="1" applyAlignment="1">
      <alignment horizontal="center" vertical="center"/>
    </xf>
    <xf numFmtId="164" fontId="8" fillId="0" borderId="36" xfId="1" applyNumberFormat="1" applyFont="1" applyBorder="1"/>
    <xf numFmtId="0" fontId="3" fillId="0" borderId="32" xfId="0" applyFont="1" applyBorder="1"/>
    <xf numFmtId="0" fontId="0" fillId="0" borderId="9" xfId="0" applyBorder="1" applyAlignment="1">
      <alignment horizontal="center" vertical="center"/>
    </xf>
    <xf numFmtId="0" fontId="0" fillId="0" borderId="44" xfId="0" applyBorder="1"/>
    <xf numFmtId="0" fontId="0" fillId="0" borderId="29" xfId="0" applyBorder="1"/>
    <xf numFmtId="0" fontId="0" fillId="0" borderId="30" xfId="0" applyBorder="1"/>
    <xf numFmtId="0" fontId="0" fillId="0" borderId="32" xfId="0" applyBorder="1"/>
    <xf numFmtId="0" fontId="0" fillId="0" borderId="33" xfId="0" applyBorder="1"/>
    <xf numFmtId="165" fontId="0" fillId="0" borderId="32" xfId="0" applyNumberFormat="1" applyBorder="1"/>
    <xf numFmtId="0" fontId="0" fillId="0" borderId="14" xfId="0" applyBorder="1" applyAlignment="1">
      <alignment horizontal="center" vertical="center"/>
    </xf>
    <xf numFmtId="0" fontId="0" fillId="0" borderId="45" xfId="0" applyBorder="1"/>
    <xf numFmtId="0" fontId="3" fillId="0" borderId="46" xfId="0" applyFont="1" applyBorder="1"/>
    <xf numFmtId="44" fontId="3" fillId="7" borderId="46" xfId="2" applyFont="1" applyFill="1" applyBorder="1"/>
    <xf numFmtId="0" fontId="0" fillId="0" borderId="46" xfId="0" applyBorder="1"/>
    <xf numFmtId="0" fontId="0" fillId="0" borderId="47" xfId="0" applyBorder="1"/>
    <xf numFmtId="0" fontId="0" fillId="0" borderId="48" xfId="0" applyFont="1" applyBorder="1"/>
    <xf numFmtId="0" fontId="0" fillId="0" borderId="48" xfId="0" applyBorder="1"/>
    <xf numFmtId="0" fontId="0" fillId="0" borderId="49" xfId="0" applyBorder="1"/>
    <xf numFmtId="0" fontId="25" fillId="0" borderId="0" xfId="0" applyFont="1" applyFill="1" applyAlignment="1">
      <alignment horizontal="center"/>
    </xf>
    <xf numFmtId="0" fontId="25" fillId="0" borderId="0" xfId="0" applyFont="1"/>
    <xf numFmtId="0" fontId="0" fillId="0" borderId="0" xfId="0" applyFill="1"/>
    <xf numFmtId="0" fontId="26" fillId="13" borderId="16" xfId="0" applyFont="1" applyFill="1" applyBorder="1" applyAlignment="1">
      <alignment horizontal="center" vertical="center" wrapText="1"/>
    </xf>
    <xf numFmtId="0" fontId="26" fillId="13" borderId="5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wrapText="1"/>
    </xf>
    <xf numFmtId="0" fontId="28" fillId="0" borderId="21" xfId="0" applyFont="1" applyBorder="1" applyAlignment="1">
      <alignment horizontal="left" vertical="center" wrapText="1"/>
    </xf>
    <xf numFmtId="0" fontId="0" fillId="15" borderId="16" xfId="0" applyFill="1" applyBorder="1"/>
    <xf numFmtId="0" fontId="0" fillId="15" borderId="17" xfId="0" applyFill="1" applyBorder="1"/>
    <xf numFmtId="0" fontId="30" fillId="0" borderId="0" xfId="4" applyAlignment="1" applyProtection="1"/>
    <xf numFmtId="0" fontId="28" fillId="0" borderId="0" xfId="0" applyFont="1" applyFill="1" applyBorder="1" applyAlignment="1">
      <alignment horizontal="center" wrapText="1"/>
    </xf>
    <xf numFmtId="165" fontId="10" fillId="9" borderId="23" xfId="0" applyNumberFormat="1" applyFont="1" applyFill="1" applyBorder="1" applyAlignment="1" applyProtection="1">
      <alignment horizontal="right" vertical="center"/>
      <protection hidden="1"/>
    </xf>
    <xf numFmtId="0" fontId="31" fillId="16" borderId="51" xfId="0" applyFont="1" applyFill="1" applyBorder="1" applyAlignment="1">
      <alignment horizontal="right" vertical="center" wrapText="1"/>
    </xf>
    <xf numFmtId="0" fontId="31" fillId="17" borderId="51" xfId="0" applyFont="1" applyFill="1" applyBorder="1" applyAlignment="1">
      <alignment horizontal="center" vertical="center" wrapText="1"/>
    </xf>
    <xf numFmtId="0" fontId="31" fillId="16" borderId="51" xfId="0" applyFont="1" applyFill="1" applyBorder="1" applyAlignment="1">
      <alignment horizontal="center" vertical="center" wrapText="1"/>
    </xf>
    <xf numFmtId="0" fontId="4" fillId="7" borderId="21" xfId="0" applyFont="1" applyFill="1" applyBorder="1"/>
    <xf numFmtId="44" fontId="9" fillId="7" borderId="23" xfId="0" applyNumberFormat="1" applyFont="1" applyFill="1" applyBorder="1"/>
    <xf numFmtId="0" fontId="4" fillId="5" borderId="21" xfId="0" applyFont="1" applyFill="1" applyBorder="1" applyAlignment="1">
      <alignment horizontal="center" vertical="center" wrapText="1"/>
    </xf>
    <xf numFmtId="3" fontId="5" fillId="5" borderId="23" xfId="0" applyNumberFormat="1" applyFont="1" applyFill="1" applyBorder="1" applyAlignment="1">
      <alignment horizontal="right" vertical="center"/>
    </xf>
    <xf numFmtId="0" fontId="0" fillId="5" borderId="11" xfId="0" applyFill="1" applyBorder="1" applyAlignment="1">
      <alignment horizontal="center" vertical="center" wrapText="1"/>
    </xf>
    <xf numFmtId="0" fontId="32" fillId="12" borderId="21" xfId="0" applyFont="1" applyFill="1" applyBorder="1"/>
    <xf numFmtId="3" fontId="32" fillId="12" borderId="23" xfId="0" applyNumberFormat="1" applyFont="1" applyFill="1" applyBorder="1"/>
    <xf numFmtId="0" fontId="32" fillId="12" borderId="11" xfId="0" applyFont="1" applyFill="1" applyBorder="1" applyAlignment="1">
      <alignment horizontal="center"/>
    </xf>
    <xf numFmtId="0" fontId="5" fillId="9" borderId="20" xfId="0" applyFont="1" applyFill="1" applyBorder="1" applyAlignment="1">
      <alignment horizontal="left"/>
    </xf>
    <xf numFmtId="44" fontId="5" fillId="9" borderId="22" xfId="0" applyNumberFormat="1" applyFont="1" applyFill="1" applyBorder="1"/>
    <xf numFmtId="0" fontId="26" fillId="8" borderId="2" xfId="0" applyFont="1" applyFill="1" applyBorder="1" applyAlignment="1">
      <alignment horizontal="center" wrapText="1"/>
    </xf>
    <xf numFmtId="0" fontId="34" fillId="19" borderId="60" xfId="0" applyFont="1" applyFill="1" applyBorder="1" applyAlignment="1">
      <alignment horizontal="center" vertical="center" wrapText="1"/>
    </xf>
    <xf numFmtId="0" fontId="35" fillId="20" borderId="61" xfId="0" applyFont="1" applyFill="1" applyBorder="1" applyAlignment="1">
      <alignment vertical="center" wrapText="1"/>
    </xf>
    <xf numFmtId="0" fontId="35" fillId="20" borderId="60" xfId="0" applyFont="1" applyFill="1" applyBorder="1" applyAlignment="1">
      <alignment vertical="center" wrapText="1"/>
    </xf>
    <xf numFmtId="3" fontId="35" fillId="20" borderId="60" xfId="0" applyNumberFormat="1" applyFont="1" applyFill="1" applyBorder="1" applyAlignment="1">
      <alignment horizontal="right" vertical="center" wrapText="1"/>
    </xf>
    <xf numFmtId="0" fontId="35" fillId="20" borderId="60" xfId="0" applyFont="1" applyFill="1" applyBorder="1" applyAlignment="1">
      <alignment horizontal="right" vertical="center" wrapText="1"/>
    </xf>
    <xf numFmtId="4" fontId="34" fillId="19" borderId="60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0" fontId="20" fillId="0" borderId="28" xfId="0" applyFont="1" applyBorder="1" applyAlignment="1">
      <alignment horizontal="center" vertical="center" wrapText="1"/>
    </xf>
    <xf numFmtId="0" fontId="16" fillId="6" borderId="62" xfId="0" applyFont="1" applyFill="1" applyBorder="1" applyAlignment="1">
      <alignment horizontal="center" vertical="center" wrapText="1"/>
    </xf>
    <xf numFmtId="0" fontId="20" fillId="0" borderId="63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3" fillId="7" borderId="41" xfId="0" applyFont="1" applyFill="1" applyBorder="1" applyAlignment="1">
      <alignment horizontal="center" vertical="center"/>
    </xf>
    <xf numFmtId="0" fontId="3" fillId="7" borderId="41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6" borderId="26" xfId="0" applyFont="1" applyFill="1" applyBorder="1" applyAlignment="1">
      <alignment horizontal="center" vertical="center" wrapText="1"/>
    </xf>
    <xf numFmtId="164" fontId="20" fillId="7" borderId="37" xfId="1" applyNumberFormat="1" applyFont="1" applyFill="1" applyBorder="1" applyAlignment="1">
      <alignment horizontal="center" vertical="center"/>
    </xf>
    <xf numFmtId="0" fontId="8" fillId="8" borderId="29" xfId="0" applyFont="1" applyFill="1" applyBorder="1"/>
    <xf numFmtId="0" fontId="8" fillId="8" borderId="32" xfId="0" applyFont="1" applyFill="1" applyBorder="1"/>
    <xf numFmtId="165" fontId="8" fillId="0" borderId="32" xfId="0" applyNumberFormat="1" applyFont="1" applyBorder="1"/>
    <xf numFmtId="0" fontId="8" fillId="0" borderId="32" xfId="0" applyFont="1" applyBorder="1"/>
    <xf numFmtId="0" fontId="8" fillId="0" borderId="48" xfId="0" applyFont="1" applyBorder="1"/>
    <xf numFmtId="0" fontId="8" fillId="0" borderId="0" xfId="0" applyFont="1"/>
    <xf numFmtId="0" fontId="16" fillId="6" borderId="26" xfId="0" quotePrefix="1" applyFont="1" applyFill="1" applyBorder="1" applyAlignment="1">
      <alignment horizontal="center" vertical="center" wrapText="1"/>
    </xf>
    <xf numFmtId="17" fontId="16" fillId="6" borderId="26" xfId="0" quotePrefix="1" applyNumberFormat="1" applyFont="1" applyFill="1" applyBorder="1" applyAlignment="1">
      <alignment horizontal="center" vertical="center" wrapText="1"/>
    </xf>
    <xf numFmtId="0" fontId="16" fillId="6" borderId="27" xfId="0" quotePrefix="1" applyFont="1" applyFill="1" applyBorder="1" applyAlignment="1">
      <alignment horizontal="center" vertical="center" wrapText="1"/>
    </xf>
    <xf numFmtId="0" fontId="8" fillId="0" borderId="29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7" borderId="32" xfId="0" applyFont="1" applyFill="1" applyBorder="1" applyAlignment="1">
      <alignment vertical="center"/>
    </xf>
    <xf numFmtId="0" fontId="8" fillId="0" borderId="32" xfId="0" applyFont="1" applyBorder="1" applyAlignment="1">
      <alignment vertical="center" wrapText="1"/>
    </xf>
    <xf numFmtId="0" fontId="8" fillId="0" borderId="32" xfId="0" applyFont="1" applyBorder="1" applyAlignment="1">
      <alignment horizontal="left" vertical="center"/>
    </xf>
    <xf numFmtId="0" fontId="36" fillId="0" borderId="32" xfId="0" applyFont="1" applyBorder="1" applyAlignment="1">
      <alignment vertical="center"/>
    </xf>
    <xf numFmtId="0" fontId="37" fillId="7" borderId="32" xfId="0" applyFont="1" applyFill="1" applyBorder="1" applyAlignment="1">
      <alignment vertical="center"/>
    </xf>
    <xf numFmtId="164" fontId="8" fillId="0" borderId="39" xfId="1" applyNumberFormat="1" applyFont="1" applyBorder="1"/>
    <xf numFmtId="164" fontId="8" fillId="0" borderId="29" xfId="1" applyNumberFormat="1" applyFont="1" applyBorder="1" applyAlignment="1">
      <alignment horizontal="center" vertical="center"/>
    </xf>
    <xf numFmtId="164" fontId="8" fillId="0" borderId="36" xfId="1" applyNumberFormat="1" applyFont="1" applyBorder="1" applyAlignment="1">
      <alignment horizontal="center" vertical="center"/>
    </xf>
    <xf numFmtId="164" fontId="8" fillId="8" borderId="36" xfId="1" applyNumberFormat="1" applyFont="1" applyFill="1" applyBorder="1" applyAlignment="1">
      <alignment horizontal="center" vertical="center"/>
    </xf>
    <xf numFmtId="164" fontId="20" fillId="7" borderId="37" xfId="1" applyNumberFormat="1" applyFont="1" applyFill="1" applyBorder="1"/>
    <xf numFmtId="164" fontId="20" fillId="7" borderId="38" xfId="1" applyNumberFormat="1" applyFont="1" applyFill="1" applyBorder="1"/>
    <xf numFmtId="164" fontId="0" fillId="7" borderId="37" xfId="1" applyNumberFormat="1" applyFont="1" applyFill="1" applyBorder="1" applyAlignment="1">
      <alignment horizontal="center" vertical="center"/>
    </xf>
    <xf numFmtId="0" fontId="0" fillId="0" borderId="0" xfId="0" applyFont="1"/>
    <xf numFmtId="164" fontId="0" fillId="0" borderId="36" xfId="1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/>
    </xf>
    <xf numFmtId="0" fontId="0" fillId="0" borderId="65" xfId="0" applyFont="1" applyBorder="1" applyAlignment="1">
      <alignment horizontal="center" vertical="center"/>
    </xf>
    <xf numFmtId="0" fontId="0" fillId="0" borderId="43" xfId="0" applyFont="1" applyBorder="1"/>
    <xf numFmtId="0" fontId="0" fillId="0" borderId="32" xfId="0" applyFont="1" applyFill="1" applyBorder="1" applyAlignment="1">
      <alignment horizontal="center" vertical="center"/>
    </xf>
    <xf numFmtId="164" fontId="20" fillId="7" borderId="38" xfId="1" applyNumberFormat="1" applyFont="1" applyFill="1" applyBorder="1" applyAlignment="1">
      <alignment horizontal="center" vertical="center"/>
    </xf>
    <xf numFmtId="164" fontId="3" fillId="7" borderId="38" xfId="1" applyNumberFormat="1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left"/>
    </xf>
    <xf numFmtId="0" fontId="4" fillId="7" borderId="24" xfId="0" applyFont="1" applyFill="1" applyBorder="1" applyAlignment="1">
      <alignment horizontal="left"/>
    </xf>
    <xf numFmtId="0" fontId="18" fillId="11" borderId="8" xfId="0" applyFont="1" applyFill="1" applyBorder="1" applyAlignment="1">
      <alignment horizontal="center" vertical="center" wrapText="1"/>
    </xf>
    <xf numFmtId="0" fontId="18" fillId="11" borderId="12" xfId="0" applyFont="1" applyFill="1" applyBorder="1" applyAlignment="1">
      <alignment horizontal="center" vertical="center" wrapText="1"/>
    </xf>
    <xf numFmtId="0" fontId="18" fillId="11" borderId="13" xfId="0" applyFont="1" applyFill="1" applyBorder="1" applyAlignment="1">
      <alignment horizontal="center" vertical="center" wrapText="1"/>
    </xf>
    <xf numFmtId="0" fontId="18" fillId="11" borderId="14" xfId="0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0" fontId="18" fillId="11" borderId="15" xfId="0" applyFont="1" applyFill="1" applyBorder="1" applyAlignment="1">
      <alignment horizontal="center" vertical="center" wrapText="1"/>
    </xf>
    <xf numFmtId="0" fontId="24" fillId="12" borderId="8" xfId="0" applyFont="1" applyFill="1" applyBorder="1" applyAlignment="1">
      <alignment horizontal="center" vertical="center"/>
    </xf>
    <xf numFmtId="0" fontId="24" fillId="12" borderId="12" xfId="0" applyFont="1" applyFill="1" applyBorder="1" applyAlignment="1">
      <alignment horizontal="center" vertical="center"/>
    </xf>
    <xf numFmtId="0" fontId="24" fillId="12" borderId="13" xfId="0" applyFont="1" applyFill="1" applyBorder="1" applyAlignment="1">
      <alignment horizontal="center" vertical="center"/>
    </xf>
    <xf numFmtId="0" fontId="24" fillId="12" borderId="14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center" vertical="center"/>
    </xf>
    <xf numFmtId="0" fontId="24" fillId="12" borderId="1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horizontal="center" vertical="center" wrapText="1"/>
    </xf>
    <xf numFmtId="0" fontId="0" fillId="18" borderId="52" xfId="0" applyFill="1" applyBorder="1" applyAlignment="1">
      <alignment horizontal="center" vertical="center"/>
    </xf>
    <xf numFmtId="0" fontId="34" fillId="19" borderId="53" xfId="0" applyFont="1" applyFill="1" applyBorder="1" applyAlignment="1">
      <alignment horizontal="center" vertical="center" wrapText="1"/>
    </xf>
    <xf numFmtId="0" fontId="34" fillId="19" borderId="54" xfId="0" applyFont="1" applyFill="1" applyBorder="1" applyAlignment="1">
      <alignment horizontal="center" vertical="center" wrapText="1"/>
    </xf>
    <xf numFmtId="0" fontId="34" fillId="19" borderId="58" xfId="0" applyFont="1" applyFill="1" applyBorder="1" applyAlignment="1">
      <alignment horizontal="center" vertical="center" wrapText="1"/>
    </xf>
    <xf numFmtId="0" fontId="34" fillId="19" borderId="59" xfId="0" applyFont="1" applyFill="1" applyBorder="1" applyAlignment="1">
      <alignment horizontal="center" vertical="center" wrapText="1"/>
    </xf>
    <xf numFmtId="0" fontId="34" fillId="19" borderId="55" xfId="0" applyFont="1" applyFill="1" applyBorder="1" applyAlignment="1">
      <alignment horizontal="center" vertical="center" wrapText="1"/>
    </xf>
    <xf numFmtId="0" fontId="34" fillId="19" borderId="56" xfId="0" applyFont="1" applyFill="1" applyBorder="1" applyAlignment="1">
      <alignment horizontal="center" vertical="center" wrapText="1"/>
    </xf>
    <xf numFmtId="0" fontId="34" fillId="19" borderId="57" xfId="0" applyFont="1" applyFill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33" fillId="0" borderId="9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25" fillId="7" borderId="0" xfId="0" applyFont="1" applyFill="1" applyAlignment="1">
      <alignment horizontal="center" wrapText="1"/>
    </xf>
    <xf numFmtId="0" fontId="25" fillId="7" borderId="0" xfId="0" applyFont="1" applyFill="1" applyAlignment="1">
      <alignment horizontal="center"/>
    </xf>
    <xf numFmtId="165" fontId="0" fillId="15" borderId="18" xfId="0" applyNumberFormat="1" applyFill="1" applyBorder="1" applyAlignment="1">
      <alignment horizontal="center" vertical="center"/>
    </xf>
    <xf numFmtId="165" fontId="0" fillId="15" borderId="19" xfId="0" applyNumberFormat="1" applyFill="1" applyBorder="1" applyAlignment="1">
      <alignment horizontal="center" vertical="center"/>
    </xf>
    <xf numFmtId="43" fontId="0" fillId="0" borderId="0" xfId="1" applyFont="1"/>
    <xf numFmtId="17" fontId="26" fillId="14" borderId="21" xfId="0" applyNumberFormat="1" applyFont="1" applyFill="1" applyBorder="1" applyAlignment="1">
      <alignment horizontal="left" vertical="center" wrapText="1"/>
    </xf>
    <xf numFmtId="17" fontId="26" fillId="8" borderId="21" xfId="0" applyNumberFormat="1" applyFont="1" applyFill="1" applyBorder="1" applyAlignment="1">
      <alignment horizontal="left" vertical="center" wrapText="1"/>
    </xf>
  </cellXfs>
  <cellStyles count="6">
    <cellStyle name="Hipervínculo" xfId="4" builtinId="8"/>
    <cellStyle name="Millares" xfId="1" builtinId="3"/>
    <cellStyle name="Moneda" xfId="2" builtinId="4"/>
    <cellStyle name="Normal" xfId="0" builtinId="0"/>
    <cellStyle name="Normal 22" xfId="3" xr:uid="{00000000-0005-0000-0000-000004000000}"/>
    <cellStyle name="Normal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ali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01"/>
      <sheetName val="Hoja3"/>
      <sheetName val="Base_trabajada"/>
    </sheetNames>
    <sheetDataSet>
      <sheetData sheetId="0"/>
      <sheetData sheetId="1">
        <row r="5">
          <cell r="A5" t="str">
            <v>11</v>
          </cell>
          <cell r="B5">
            <v>100217.07</v>
          </cell>
          <cell r="C5">
            <v>97814.87</v>
          </cell>
          <cell r="D5">
            <v>100332.77</v>
          </cell>
          <cell r="E5">
            <v>102218.33</v>
          </cell>
          <cell r="F5">
            <v>96398.69</v>
          </cell>
          <cell r="G5">
            <v>92813.56</v>
          </cell>
          <cell r="H5">
            <v>96522.66</v>
          </cell>
          <cell r="I5">
            <v>104041.79000000001</v>
          </cell>
          <cell r="J5">
            <v>103738.86</v>
          </cell>
          <cell r="K5">
            <v>103738.86</v>
          </cell>
          <cell r="L5">
            <v>99185.21</v>
          </cell>
          <cell r="M5">
            <v>104065.09</v>
          </cell>
        </row>
        <row r="6">
          <cell r="A6" t="str">
            <v>13</v>
          </cell>
          <cell r="B6">
            <v>13420.34</v>
          </cell>
          <cell r="C6">
            <v>5533.18</v>
          </cell>
          <cell r="D6">
            <v>228641.55</v>
          </cell>
          <cell r="E6">
            <v>12850.76</v>
          </cell>
          <cell r="F6">
            <v>12735.46</v>
          </cell>
          <cell r="G6">
            <v>16356.119999999999</v>
          </cell>
          <cell r="H6">
            <v>15258.94</v>
          </cell>
          <cell r="I6">
            <v>34918.53</v>
          </cell>
          <cell r="J6">
            <v>14354.16</v>
          </cell>
          <cell r="K6">
            <v>18456.439999999999</v>
          </cell>
          <cell r="L6">
            <v>13536.89</v>
          </cell>
          <cell r="M6">
            <v>13885.27</v>
          </cell>
        </row>
        <row r="7">
          <cell r="A7" t="str">
            <v>14</v>
          </cell>
          <cell r="B7">
            <v>60400.38</v>
          </cell>
          <cell r="C7">
            <v>43543.360000000001</v>
          </cell>
          <cell r="D7">
            <v>64263.05</v>
          </cell>
          <cell r="E7">
            <v>48184.78</v>
          </cell>
          <cell r="F7">
            <v>57114.47</v>
          </cell>
          <cell r="G7">
            <v>45798.06</v>
          </cell>
          <cell r="H7">
            <v>62921.09</v>
          </cell>
          <cell r="I7">
            <v>68543.509999999995</v>
          </cell>
          <cell r="J7">
            <v>48701.05</v>
          </cell>
          <cell r="K7">
            <v>65664.930000000008</v>
          </cell>
          <cell r="L7">
            <v>46089.96</v>
          </cell>
          <cell r="M7">
            <v>51740.84</v>
          </cell>
        </row>
        <row r="8">
          <cell r="A8" t="str">
            <v>15</v>
          </cell>
          <cell r="B8">
            <v>60688.57</v>
          </cell>
          <cell r="C8">
            <v>53066.93</v>
          </cell>
          <cell r="D8">
            <v>62190.429999999993</v>
          </cell>
          <cell r="E8">
            <v>48724.1</v>
          </cell>
          <cell r="F8">
            <v>44240.990000000005</v>
          </cell>
          <cell r="G8">
            <v>38407.019999999997</v>
          </cell>
          <cell r="H8">
            <v>68939.69</v>
          </cell>
          <cell r="I8">
            <v>54539.13</v>
          </cell>
          <cell r="J8">
            <v>55894.04</v>
          </cell>
          <cell r="K8">
            <v>58259.79</v>
          </cell>
          <cell r="L8">
            <v>52999.09</v>
          </cell>
          <cell r="M8">
            <v>56039.229999999996</v>
          </cell>
        </row>
        <row r="9">
          <cell r="A9" t="str">
            <v>21</v>
          </cell>
          <cell r="B9">
            <v>866.52</v>
          </cell>
          <cell r="J9">
            <v>3286.91</v>
          </cell>
          <cell r="K9">
            <v>1904.87</v>
          </cell>
        </row>
        <row r="10">
          <cell r="A10" t="str">
            <v>24</v>
          </cell>
          <cell r="B10">
            <v>585539.22</v>
          </cell>
          <cell r="C10">
            <v>206248</v>
          </cell>
          <cell r="D10">
            <v>1857971.35</v>
          </cell>
          <cell r="G10">
            <v>100804</v>
          </cell>
          <cell r="H10">
            <v>340580</v>
          </cell>
          <cell r="K10">
            <v>3093367.48</v>
          </cell>
          <cell r="L10">
            <v>446600</v>
          </cell>
        </row>
        <row r="11">
          <cell r="A11" t="str">
            <v>26</v>
          </cell>
          <cell r="B11">
            <v>41897.339999999997</v>
          </cell>
          <cell r="C11">
            <v>9132.14</v>
          </cell>
          <cell r="D11">
            <v>49180.74</v>
          </cell>
          <cell r="F11">
            <v>48782.239999999998</v>
          </cell>
          <cell r="G11">
            <v>6376.71</v>
          </cell>
          <cell r="H11">
            <v>109464.81</v>
          </cell>
          <cell r="I11">
            <v>71694.179999999993</v>
          </cell>
          <cell r="J11">
            <v>53168.160000000003</v>
          </cell>
          <cell r="K11">
            <v>44636.02</v>
          </cell>
          <cell r="L11">
            <v>119788.6</v>
          </cell>
          <cell r="M11">
            <v>62025.72</v>
          </cell>
        </row>
        <row r="12">
          <cell r="A12" t="str">
            <v>27</v>
          </cell>
          <cell r="B12">
            <v>9020.4</v>
          </cell>
          <cell r="C12">
            <v>14220</v>
          </cell>
          <cell r="D12">
            <v>29772</v>
          </cell>
          <cell r="K12">
            <v>17.739999999999998</v>
          </cell>
          <cell r="L12">
            <v>7580</v>
          </cell>
        </row>
        <row r="13">
          <cell r="A13" t="str">
            <v>29</v>
          </cell>
          <cell r="C13">
            <v>158.05000000000001</v>
          </cell>
          <cell r="D13">
            <v>15311.72</v>
          </cell>
          <cell r="G13">
            <v>8579</v>
          </cell>
          <cell r="H13">
            <v>170.01</v>
          </cell>
          <cell r="L13">
            <v>2900</v>
          </cell>
        </row>
        <row r="14">
          <cell r="A14" t="str">
            <v>31</v>
          </cell>
          <cell r="B14">
            <v>1407808.06</v>
          </cell>
          <cell r="D14">
            <v>9827502.5099999998</v>
          </cell>
          <cell r="F14">
            <v>2116024</v>
          </cell>
          <cell r="H14">
            <v>3991171.2</v>
          </cell>
          <cell r="I14">
            <v>1919961.17</v>
          </cell>
          <cell r="J14">
            <v>2198886.06</v>
          </cell>
          <cell r="K14">
            <v>1968346.58</v>
          </cell>
          <cell r="L14">
            <v>1646357.1</v>
          </cell>
          <cell r="M14">
            <v>1946067.27</v>
          </cell>
        </row>
        <row r="15">
          <cell r="A15" t="str">
            <v>32</v>
          </cell>
          <cell r="B15">
            <v>4118.01</v>
          </cell>
          <cell r="C15">
            <v>4118.01</v>
          </cell>
          <cell r="D15">
            <v>4118.01</v>
          </cell>
          <cell r="J15">
            <v>29690.85</v>
          </cell>
          <cell r="K15">
            <v>4241.55</v>
          </cell>
          <cell r="L15">
            <v>4241.55</v>
          </cell>
        </row>
        <row r="16">
          <cell r="A16" t="str">
            <v>33</v>
          </cell>
        </row>
        <row r="17">
          <cell r="A17" t="str">
            <v>34</v>
          </cell>
          <cell r="B17">
            <v>5000</v>
          </cell>
        </row>
        <row r="18">
          <cell r="A18" t="str">
            <v>35</v>
          </cell>
          <cell r="B18">
            <v>69787.75</v>
          </cell>
          <cell r="C18">
            <v>112102.39999999999</v>
          </cell>
          <cell r="D18">
            <v>37502.36</v>
          </cell>
          <cell r="F18">
            <v>45501.4</v>
          </cell>
          <cell r="G18">
            <v>16344.4</v>
          </cell>
          <cell r="H18">
            <v>14679.8</v>
          </cell>
          <cell r="I18">
            <v>4569.6000000000004</v>
          </cell>
          <cell r="J18">
            <v>59693</v>
          </cell>
          <cell r="K18">
            <v>41887.599999999999</v>
          </cell>
          <cell r="L18">
            <v>78168.25</v>
          </cell>
          <cell r="M18">
            <v>37177.14</v>
          </cell>
        </row>
        <row r="19">
          <cell r="A19" t="str">
            <v>37</v>
          </cell>
          <cell r="B19">
            <v>13785.09</v>
          </cell>
        </row>
        <row r="20">
          <cell r="A20" t="str">
            <v>39</v>
          </cell>
          <cell r="B20">
            <v>7142.34</v>
          </cell>
          <cell r="C20">
            <v>1956.3</v>
          </cell>
          <cell r="D20">
            <v>2006.66</v>
          </cell>
          <cell r="E20">
            <v>2588.5500000000002</v>
          </cell>
          <cell r="F20">
            <v>2409.16</v>
          </cell>
          <cell r="G20">
            <v>2257.06</v>
          </cell>
          <cell r="H20">
            <v>4315.45</v>
          </cell>
          <cell r="I20">
            <v>3066.02</v>
          </cell>
          <cell r="J20">
            <v>2635.06</v>
          </cell>
          <cell r="K20">
            <v>2687.64</v>
          </cell>
          <cell r="L20">
            <v>2494.39</v>
          </cell>
          <cell r="M20">
            <v>2657.31</v>
          </cell>
        </row>
        <row r="21">
          <cell r="A21" t="str">
            <v>56</v>
          </cell>
          <cell r="B21">
            <v>7482.84</v>
          </cell>
          <cell r="D21">
            <v>20567.96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beta.inegi.org.mx/app/tabulados/default.aspx?nc=ca55_20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I20"/>
  <sheetViews>
    <sheetView tabSelected="1" view="pageBreakPreview" topLeftCell="E4" zoomScaleNormal="100" zoomScaleSheetLayoutView="100" workbookViewId="0">
      <selection activeCell="G20" sqref="G20"/>
    </sheetView>
  </sheetViews>
  <sheetFormatPr baseColWidth="10" defaultRowHeight="15" x14ac:dyDescent="0.25"/>
  <cols>
    <col min="1" max="4" width="0" hidden="1" customWidth="1"/>
    <col min="6" max="6" width="33" bestFit="1" customWidth="1"/>
    <col min="7" max="7" width="29.140625" customWidth="1"/>
    <col min="8" max="8" width="30.5703125" bestFit="1" customWidth="1"/>
  </cols>
  <sheetData>
    <row r="1" spans="6:9" x14ac:dyDescent="0.25">
      <c r="F1" s="160" t="s">
        <v>94</v>
      </c>
      <c r="G1" s="161"/>
      <c r="H1" s="162"/>
      <c r="I1" s="1"/>
    </row>
    <row r="2" spans="6:9" ht="15.75" thickBot="1" x14ac:dyDescent="0.3">
      <c r="F2" s="163"/>
      <c r="G2" s="164"/>
      <c r="H2" s="165"/>
      <c r="I2" s="1"/>
    </row>
    <row r="3" spans="6:9" ht="68.25" customHeight="1" thickBot="1" x14ac:dyDescent="0.3">
      <c r="F3" s="166" t="s">
        <v>127</v>
      </c>
      <c r="G3" s="167"/>
      <c r="H3" s="168"/>
      <c r="I3" s="2"/>
    </row>
    <row r="4" spans="6:9" ht="18.75" customHeight="1" x14ac:dyDescent="0.3">
      <c r="F4" s="7" t="s">
        <v>0</v>
      </c>
      <c r="G4" s="14">
        <f>+'Formato costos'!$E$55</f>
        <v>42974197.899999991</v>
      </c>
      <c r="H4" s="169" t="s">
        <v>128</v>
      </c>
    </row>
    <row r="5" spans="6:9" ht="19.5" thickBot="1" x14ac:dyDescent="0.35">
      <c r="F5" s="8" t="s">
        <v>69</v>
      </c>
      <c r="G5" s="15">
        <f>+'Formato costos'!$E$57</f>
        <v>14374451.611682002</v>
      </c>
      <c r="H5" s="170"/>
    </row>
    <row r="6" spans="6:9" ht="18.75" x14ac:dyDescent="0.3">
      <c r="F6" s="97" t="s">
        <v>1</v>
      </c>
      <c r="G6" s="98">
        <f>G4+G5</f>
        <v>57348649.511681989</v>
      </c>
      <c r="H6" s="10"/>
    </row>
    <row r="7" spans="6:9" ht="16.5" x14ac:dyDescent="0.25">
      <c r="F7" s="19" t="s">
        <v>2</v>
      </c>
      <c r="G7" s="85">
        <f>'Formato costos'!E64</f>
        <v>1.0471653391159963</v>
      </c>
      <c r="H7" s="11"/>
    </row>
    <row r="8" spans="6:9" ht="18.75" x14ac:dyDescent="0.3">
      <c r="F8" s="89" t="s">
        <v>8</v>
      </c>
      <c r="G8" s="90">
        <f>G6*G7</f>
        <v>60053518.013744883</v>
      </c>
      <c r="H8" s="11"/>
    </row>
    <row r="9" spans="6:9" ht="30" x14ac:dyDescent="0.25">
      <c r="F9" s="91" t="s">
        <v>3</v>
      </c>
      <c r="G9" s="92">
        <v>65257</v>
      </c>
      <c r="H9" s="93" t="s">
        <v>93</v>
      </c>
    </row>
    <row r="10" spans="6:9" ht="18.75" x14ac:dyDescent="0.3">
      <c r="F10" s="94" t="s">
        <v>70</v>
      </c>
      <c r="G10" s="95">
        <v>0</v>
      </c>
      <c r="H10" s="96" t="s">
        <v>9</v>
      </c>
    </row>
    <row r="11" spans="6:9" x14ac:dyDescent="0.25">
      <c r="F11" s="9" t="s">
        <v>4</v>
      </c>
      <c r="G11" s="16">
        <f>G8/G9</f>
        <v>920.2617039358978</v>
      </c>
      <c r="H11" s="12"/>
    </row>
    <row r="12" spans="6:9" x14ac:dyDescent="0.25">
      <c r="F12" s="9" t="s">
        <v>5</v>
      </c>
      <c r="G12" s="16">
        <f>G11/12</f>
        <v>76.688475327991483</v>
      </c>
      <c r="H12" s="12"/>
    </row>
    <row r="13" spans="6:9" x14ac:dyDescent="0.25">
      <c r="F13" s="9" t="s">
        <v>6</v>
      </c>
      <c r="G13" s="16">
        <f>G12*2</f>
        <v>153.37695065598297</v>
      </c>
      <c r="H13" s="12"/>
    </row>
    <row r="14" spans="6:9" ht="15.75" thickBot="1" x14ac:dyDescent="0.3">
      <c r="F14" s="17" t="s">
        <v>7</v>
      </c>
      <c r="G14" s="18">
        <v>5.4300000000000001E-2</v>
      </c>
      <c r="H14" s="13"/>
    </row>
    <row r="15" spans="6:9" ht="16.5" thickBot="1" x14ac:dyDescent="0.3">
      <c r="F15" s="152" t="s">
        <v>129</v>
      </c>
      <c r="G15" s="153"/>
      <c r="H15" s="3">
        <f>G12/G14</f>
        <v>1412.3107795210217</v>
      </c>
    </row>
    <row r="16" spans="6:9" ht="16.5" thickBot="1" x14ac:dyDescent="0.3">
      <c r="F16" s="152" t="s">
        <v>130</v>
      </c>
      <c r="G16" s="153"/>
      <c r="H16" s="6">
        <f>G13/G14</f>
        <v>2824.6215590420434</v>
      </c>
    </row>
    <row r="17" spans="6:8" ht="15" customHeight="1" x14ac:dyDescent="0.25">
      <c r="F17" s="154" t="s">
        <v>10</v>
      </c>
      <c r="G17" s="155"/>
      <c r="H17" s="156"/>
    </row>
    <row r="18" spans="6:8" ht="15.75" thickBot="1" x14ac:dyDescent="0.3">
      <c r="F18" s="157"/>
      <c r="G18" s="158"/>
      <c r="H18" s="159"/>
    </row>
    <row r="19" spans="6:8" x14ac:dyDescent="0.25">
      <c r="F19" s="4"/>
      <c r="G19" s="5"/>
    </row>
    <row r="20" spans="6:8" x14ac:dyDescent="0.25">
      <c r="F20" s="4"/>
      <c r="G20" s="5"/>
    </row>
  </sheetData>
  <mergeCells count="6">
    <mergeCell ref="F15:G15"/>
    <mergeCell ref="F16:G16"/>
    <mergeCell ref="F17:H18"/>
    <mergeCell ref="F1:H2"/>
    <mergeCell ref="F3:H3"/>
    <mergeCell ref="H4:H5"/>
  </mergeCells>
  <pageMargins left="0.7" right="0.7" top="0.75" bottom="0.75" header="0.3" footer="0.3"/>
  <pageSetup scale="88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"/>
  <sheetViews>
    <sheetView workbookViewId="0">
      <selection activeCell="S10" sqref="S10"/>
    </sheetView>
  </sheetViews>
  <sheetFormatPr baseColWidth="10" defaultRowHeight="15" x14ac:dyDescent="0.25"/>
  <cols>
    <col min="3" max="3" width="5.7109375" bestFit="1" customWidth="1"/>
    <col min="4" max="4" width="3" bestFit="1" customWidth="1"/>
    <col min="5" max="5" width="2.85546875" bestFit="1" customWidth="1"/>
    <col min="6" max="6" width="4.28515625" bestFit="1" customWidth="1"/>
    <col min="8" max="8" width="4.85546875" bestFit="1" customWidth="1"/>
    <col min="9" max="9" width="1.85546875" bestFit="1" customWidth="1"/>
    <col min="10" max="10" width="3.5703125" bestFit="1" customWidth="1"/>
    <col min="11" max="11" width="3.42578125" bestFit="1" customWidth="1"/>
    <col min="12" max="12" width="4.85546875" bestFit="1" customWidth="1"/>
    <col min="13" max="13" width="3" bestFit="1" customWidth="1"/>
    <col min="14" max="14" width="4" bestFit="1" customWidth="1"/>
    <col min="15" max="15" width="3" bestFit="1" customWidth="1"/>
    <col min="16" max="16" width="4" bestFit="1" customWidth="1"/>
    <col min="17" max="17" width="5.42578125" bestFit="1" customWidth="1"/>
  </cols>
  <sheetData>
    <row r="1" spans="1:19" ht="15.75" thickBot="1" x14ac:dyDescent="0.3">
      <c r="A1" s="171" t="s">
        <v>95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19" ht="15.75" thickTop="1" x14ac:dyDescent="0.25">
      <c r="A2" s="172" t="s">
        <v>96</v>
      </c>
      <c r="B2" s="173"/>
      <c r="C2" s="176" t="s">
        <v>97</v>
      </c>
      <c r="D2" s="177"/>
      <c r="E2" s="177"/>
      <c r="F2" s="177"/>
      <c r="G2" s="178"/>
      <c r="H2" s="176" t="s">
        <v>98</v>
      </c>
      <c r="I2" s="177"/>
      <c r="J2" s="177"/>
      <c r="K2" s="177"/>
      <c r="L2" s="177"/>
      <c r="M2" s="177"/>
      <c r="N2" s="177"/>
      <c r="O2" s="177"/>
      <c r="P2" s="177"/>
      <c r="Q2" s="177"/>
      <c r="R2" s="178"/>
    </row>
    <row r="3" spans="1:19" x14ac:dyDescent="0.25">
      <c r="A3" s="174"/>
      <c r="B3" s="175"/>
      <c r="C3" s="100">
        <v>1</v>
      </c>
      <c r="D3" s="100" t="s">
        <v>99</v>
      </c>
      <c r="E3" s="100" t="s">
        <v>100</v>
      </c>
      <c r="F3" s="100" t="s">
        <v>101</v>
      </c>
      <c r="G3" s="100" t="s">
        <v>1</v>
      </c>
      <c r="H3" s="100">
        <v>2</v>
      </c>
      <c r="I3" s="100">
        <v>3</v>
      </c>
      <c r="J3" s="100" t="s">
        <v>102</v>
      </c>
      <c r="K3" s="100" t="s">
        <v>103</v>
      </c>
      <c r="L3" s="100" t="s">
        <v>104</v>
      </c>
      <c r="M3" s="100" t="s">
        <v>105</v>
      </c>
      <c r="N3" s="100" t="s">
        <v>106</v>
      </c>
      <c r="O3" s="100" t="s">
        <v>107</v>
      </c>
      <c r="P3" s="100" t="s">
        <v>108</v>
      </c>
      <c r="Q3" s="100" t="s">
        <v>109</v>
      </c>
      <c r="R3" s="100" t="s">
        <v>1</v>
      </c>
      <c r="S3" s="100" t="s">
        <v>1</v>
      </c>
    </row>
    <row r="4" spans="1:19" x14ac:dyDescent="0.25">
      <c r="A4" s="101">
        <v>15</v>
      </c>
      <c r="B4" s="102" t="s">
        <v>110</v>
      </c>
      <c r="C4" s="103">
        <v>58171</v>
      </c>
      <c r="D4" s="104">
        <v>33</v>
      </c>
      <c r="E4" s="104">
        <v>0</v>
      </c>
      <c r="F4" s="104">
        <v>910</v>
      </c>
      <c r="G4" s="105">
        <v>59114</v>
      </c>
      <c r="H4" s="103">
        <v>5637</v>
      </c>
      <c r="I4" s="104">
        <v>1</v>
      </c>
      <c r="J4" s="104">
        <v>411</v>
      </c>
      <c r="K4" s="104">
        <v>93</v>
      </c>
      <c r="L4" s="104">
        <v>0</v>
      </c>
      <c r="M4" s="104">
        <v>0</v>
      </c>
      <c r="N4" s="104">
        <v>1</v>
      </c>
      <c r="O4" s="104">
        <v>0</v>
      </c>
      <c r="P4" s="104">
        <v>0</v>
      </c>
      <c r="Q4" s="104">
        <v>0</v>
      </c>
      <c r="R4" s="105">
        <v>6143</v>
      </c>
      <c r="S4" s="106">
        <f>R4+G4</f>
        <v>65257</v>
      </c>
    </row>
  </sheetData>
  <mergeCells count="4">
    <mergeCell ref="A1:R1"/>
    <mergeCell ref="A2:B3"/>
    <mergeCell ref="C2:G2"/>
    <mergeCell ref="H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7"/>
  <sheetViews>
    <sheetView showGridLines="0" zoomScale="70" zoomScaleNormal="70" workbookViewId="0">
      <pane xSplit="3" ySplit="5" topLeftCell="D52" activePane="bottomRight" state="frozen"/>
      <selection pane="topRight" activeCell="D1" sqref="D1"/>
      <selection pane="bottomLeft" activeCell="A6" sqref="A6"/>
      <selection pane="bottomRight" activeCell="E59" sqref="E59"/>
    </sheetView>
  </sheetViews>
  <sheetFormatPr baseColWidth="10" defaultRowHeight="15" x14ac:dyDescent="0.25"/>
  <cols>
    <col min="1" max="2" width="16.7109375" customWidth="1"/>
    <col min="3" max="3" width="11" customWidth="1"/>
    <col min="4" max="4" width="56.5703125" customWidth="1"/>
    <col min="5" max="5" width="22.7109375" style="123" bestFit="1" customWidth="1"/>
    <col min="6" max="6" width="16.28515625" bestFit="1" customWidth="1"/>
    <col min="7" max="7" width="13.5703125" bestFit="1" customWidth="1"/>
    <col min="8" max="11" width="15.42578125" bestFit="1" customWidth="1"/>
    <col min="12" max="12" width="15" bestFit="1" customWidth="1"/>
    <col min="13" max="14" width="15.42578125" bestFit="1" customWidth="1"/>
    <col min="15" max="15" width="15.85546875" bestFit="1" customWidth="1"/>
    <col min="16" max="17" width="15.42578125" bestFit="1" customWidth="1"/>
  </cols>
  <sheetData>
    <row r="1" spans="1:33" ht="16.5" customHeight="1" x14ac:dyDescent="0.25">
      <c r="A1" s="188" t="s">
        <v>11</v>
      </c>
      <c r="B1" s="189"/>
      <c r="C1" s="189"/>
      <c r="D1" s="189"/>
      <c r="E1" s="189"/>
      <c r="F1" s="189"/>
      <c r="G1" s="189"/>
      <c r="H1" s="189"/>
      <c r="I1" s="20"/>
      <c r="J1" s="20"/>
      <c r="K1" s="20"/>
      <c r="L1" s="20"/>
      <c r="M1" s="20"/>
      <c r="N1" s="20"/>
      <c r="O1" s="20"/>
      <c r="P1" s="20"/>
      <c r="Q1" s="21"/>
    </row>
    <row r="2" spans="1:33" ht="18" customHeight="1" x14ac:dyDescent="0.25">
      <c r="A2" s="192" t="s">
        <v>12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4"/>
    </row>
    <row r="3" spans="1:33" ht="27" customHeight="1" thickBot="1" x14ac:dyDescent="0.3">
      <c r="A3" s="195" t="s">
        <v>13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7"/>
    </row>
    <row r="4" spans="1:33" ht="19.5" customHeight="1" x14ac:dyDescent="0.25">
      <c r="A4" s="22"/>
      <c r="B4" s="23"/>
      <c r="C4" s="23"/>
      <c r="D4" s="190" t="s">
        <v>92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1"/>
    </row>
    <row r="5" spans="1:33" ht="36" customHeight="1" thickBot="1" x14ac:dyDescent="0.3">
      <c r="A5" s="24" t="s">
        <v>14</v>
      </c>
      <c r="B5" s="108"/>
      <c r="C5" s="25" t="s">
        <v>15</v>
      </c>
      <c r="D5" s="116" t="s">
        <v>16</v>
      </c>
      <c r="E5" s="116" t="s">
        <v>17</v>
      </c>
      <c r="F5" s="125" t="s">
        <v>113</v>
      </c>
      <c r="G5" s="125" t="s">
        <v>114</v>
      </c>
      <c r="H5" s="125" t="s">
        <v>115</v>
      </c>
      <c r="I5" s="125" t="s">
        <v>116</v>
      </c>
      <c r="J5" s="124" t="s">
        <v>117</v>
      </c>
      <c r="K5" s="124" t="s">
        <v>118</v>
      </c>
      <c r="L5" s="124" t="s">
        <v>119</v>
      </c>
      <c r="M5" s="124" t="s">
        <v>120</v>
      </c>
      <c r="N5" s="124" t="s">
        <v>121</v>
      </c>
      <c r="O5" s="124" t="s">
        <v>122</v>
      </c>
      <c r="P5" s="124" t="s">
        <v>123</v>
      </c>
      <c r="Q5" s="126" t="s">
        <v>124</v>
      </c>
      <c r="R5" s="26" t="s">
        <v>18</v>
      </c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</row>
    <row r="6" spans="1:33" ht="15.75" thickTop="1" x14ac:dyDescent="0.25">
      <c r="A6" s="28">
        <v>1000</v>
      </c>
      <c r="B6" s="109" t="str">
        <f>LEFT(C6,2)</f>
        <v>11</v>
      </c>
      <c r="C6" s="29">
        <v>1100</v>
      </c>
      <c r="D6" s="127" t="s">
        <v>19</v>
      </c>
      <c r="E6" s="135">
        <f>SUM(F6:Q6)</f>
        <v>1565634.3099999996</v>
      </c>
      <c r="F6" s="30">
        <v>110966.68</v>
      </c>
      <c r="G6" s="30">
        <v>121902.53</v>
      </c>
      <c r="H6" s="30">
        <v>135571.75</v>
      </c>
      <c r="I6" s="202">
        <v>150280.61000000002</v>
      </c>
      <c r="J6" s="202">
        <v>155074.36000000002</v>
      </c>
      <c r="K6" s="30">
        <v>154945.43</v>
      </c>
      <c r="L6" s="30">
        <v>154945.43</v>
      </c>
      <c r="M6" s="30">
        <v>154981.41</v>
      </c>
      <c r="N6" s="30">
        <v>155311.24</v>
      </c>
      <c r="O6" s="30">
        <v>115505.67</v>
      </c>
      <c r="P6" s="30">
        <v>104354.82</v>
      </c>
      <c r="Q6" s="31">
        <v>51794.38</v>
      </c>
    </row>
    <row r="7" spans="1:33" ht="24" customHeight="1" x14ac:dyDescent="0.25">
      <c r="A7" s="179" t="s">
        <v>20</v>
      </c>
      <c r="B7" s="109" t="str">
        <f t="shared" ref="B7:B47" si="0">LEFT(C7,2)</f>
        <v>12</v>
      </c>
      <c r="C7" s="32">
        <v>1200</v>
      </c>
      <c r="D7" s="128" t="s">
        <v>21</v>
      </c>
      <c r="E7" s="135">
        <f>SUM(F7:Q7)</f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0">
        <v>0</v>
      </c>
      <c r="Q7" s="31">
        <v>0</v>
      </c>
    </row>
    <row r="8" spans="1:33" x14ac:dyDescent="0.25">
      <c r="A8" s="180"/>
      <c r="B8" s="109" t="str">
        <f t="shared" si="0"/>
        <v>13</v>
      </c>
      <c r="C8" s="32">
        <v>1300</v>
      </c>
      <c r="D8" s="128" t="s">
        <v>22</v>
      </c>
      <c r="E8" s="135">
        <f t="shared" ref="E8:E31" si="1">SUM(F8:Q8)</f>
        <v>646094.38</v>
      </c>
      <c r="F8" s="30">
        <v>15772.87</v>
      </c>
      <c r="G8" s="30">
        <v>108979.12</v>
      </c>
      <c r="H8" s="30">
        <v>317510.09000000003</v>
      </c>
      <c r="I8" s="202">
        <v>17749.59</v>
      </c>
      <c r="J8" s="202">
        <v>13498.7</v>
      </c>
      <c r="K8" s="30">
        <v>21041.05</v>
      </c>
      <c r="L8" s="30">
        <v>22650.21</v>
      </c>
      <c r="M8" s="30">
        <v>17339.330000000002</v>
      </c>
      <c r="N8" s="30">
        <v>58578.34</v>
      </c>
      <c r="O8" s="30">
        <v>21357.82</v>
      </c>
      <c r="P8" s="30">
        <v>24802.21</v>
      </c>
      <c r="Q8" s="31">
        <v>6815.05</v>
      </c>
    </row>
    <row r="9" spans="1:33" x14ac:dyDescent="0.25">
      <c r="A9" s="180"/>
      <c r="B9" s="109" t="str">
        <f t="shared" si="0"/>
        <v>14</v>
      </c>
      <c r="C9" s="32">
        <v>1400</v>
      </c>
      <c r="D9" s="128" t="s">
        <v>23</v>
      </c>
      <c r="E9" s="135">
        <f t="shared" si="1"/>
        <v>952466.93</v>
      </c>
      <c r="F9" s="30">
        <v>80111.91</v>
      </c>
      <c r="G9" s="30">
        <v>58964.929999999993</v>
      </c>
      <c r="H9" s="30">
        <v>93010.19</v>
      </c>
      <c r="I9" s="202">
        <v>76613.709999999992</v>
      </c>
      <c r="J9" s="202">
        <v>104231.1</v>
      </c>
      <c r="K9" s="30">
        <v>80905.55</v>
      </c>
      <c r="L9" s="30">
        <v>110502.10999999999</v>
      </c>
      <c r="M9" s="30">
        <v>34311.660000000003</v>
      </c>
      <c r="N9" s="30">
        <v>107949.41</v>
      </c>
      <c r="O9" s="30">
        <v>77505.649999999994</v>
      </c>
      <c r="P9" s="30">
        <v>110025.32</v>
      </c>
      <c r="Q9" s="31">
        <v>18335.39</v>
      </c>
    </row>
    <row r="10" spans="1:33" ht="14.25" customHeight="1" x14ac:dyDescent="0.25">
      <c r="A10" s="181"/>
      <c r="B10" s="109" t="str">
        <f t="shared" si="0"/>
        <v>15</v>
      </c>
      <c r="C10" s="32">
        <v>1500</v>
      </c>
      <c r="D10" s="128" t="s">
        <v>24</v>
      </c>
      <c r="E10" s="135">
        <f t="shared" si="1"/>
        <v>1129026.0799999998</v>
      </c>
      <c r="F10" s="30">
        <v>61471.92</v>
      </c>
      <c r="G10" s="30">
        <v>67181.98</v>
      </c>
      <c r="H10" s="30">
        <v>108869.34</v>
      </c>
      <c r="I10" s="202">
        <v>99110.680000000008</v>
      </c>
      <c r="J10" s="202">
        <v>104616.73000000001</v>
      </c>
      <c r="K10" s="30">
        <v>101885.26</v>
      </c>
      <c r="L10" s="30">
        <v>107475.95999999999</v>
      </c>
      <c r="M10" s="30">
        <v>111226.07</v>
      </c>
      <c r="N10" s="30">
        <v>107893.57</v>
      </c>
      <c r="O10" s="30">
        <v>110690.72</v>
      </c>
      <c r="P10" s="30">
        <v>105553.39</v>
      </c>
      <c r="Q10" s="31">
        <v>43050.46</v>
      </c>
    </row>
    <row r="11" spans="1:33" x14ac:dyDescent="0.25">
      <c r="A11" s="34"/>
      <c r="B11" s="109" t="str">
        <f t="shared" si="0"/>
        <v/>
      </c>
      <c r="C11" s="32"/>
      <c r="D11" s="128" t="s">
        <v>25</v>
      </c>
      <c r="E11" s="135">
        <f t="shared" si="1"/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1">
        <v>0</v>
      </c>
    </row>
    <row r="12" spans="1:33" x14ac:dyDescent="0.25">
      <c r="A12" s="34"/>
      <c r="B12" s="109" t="str">
        <f t="shared" si="0"/>
        <v/>
      </c>
      <c r="C12" s="32"/>
      <c r="D12" s="128" t="s">
        <v>26</v>
      </c>
      <c r="E12" s="136">
        <f t="shared" si="1"/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1">
        <v>0</v>
      </c>
    </row>
    <row r="13" spans="1:33" ht="15.75" thickBot="1" x14ac:dyDescent="0.3">
      <c r="A13" s="36" t="s">
        <v>27</v>
      </c>
      <c r="B13" s="109" t="str">
        <f t="shared" si="0"/>
        <v/>
      </c>
      <c r="C13" s="37"/>
      <c r="D13" s="129"/>
      <c r="E13" s="117">
        <f>SUM(F13:Q13)</f>
        <v>4293221.7</v>
      </c>
      <c r="F13" s="117">
        <f>SUM(F6:F12)</f>
        <v>268323.38</v>
      </c>
      <c r="G13" s="117">
        <f t="shared" ref="G13:O13" si="2">SUM(G6:G12)</f>
        <v>357028.55999999994</v>
      </c>
      <c r="H13" s="117">
        <f t="shared" si="2"/>
        <v>654961.37</v>
      </c>
      <c r="I13" s="117">
        <f t="shared" si="2"/>
        <v>343754.59</v>
      </c>
      <c r="J13" s="117">
        <f t="shared" si="2"/>
        <v>377420.89</v>
      </c>
      <c r="K13" s="117">
        <f t="shared" si="2"/>
        <v>358777.29</v>
      </c>
      <c r="L13" s="117">
        <f t="shared" si="2"/>
        <v>395573.70999999996</v>
      </c>
      <c r="M13" s="117">
        <f t="shared" si="2"/>
        <v>317858.46999999997</v>
      </c>
      <c r="N13" s="117">
        <f t="shared" si="2"/>
        <v>429732.56</v>
      </c>
      <c r="O13" s="117">
        <f t="shared" si="2"/>
        <v>325059.86</v>
      </c>
      <c r="P13" s="117">
        <f>SUM(P6:P12)</f>
        <v>344735.74</v>
      </c>
      <c r="Q13" s="150">
        <f>SUM(Q6:Q12)</f>
        <v>119995.28</v>
      </c>
    </row>
    <row r="14" spans="1:33" ht="24.75" thickTop="1" x14ac:dyDescent="0.25">
      <c r="A14" s="42">
        <v>2000</v>
      </c>
      <c r="B14" s="109" t="str">
        <f t="shared" si="0"/>
        <v>21</v>
      </c>
      <c r="C14" s="32">
        <v>2100</v>
      </c>
      <c r="D14" s="130" t="s">
        <v>28</v>
      </c>
      <c r="E14" s="135">
        <f t="shared" si="1"/>
        <v>51288.200000000004</v>
      </c>
      <c r="F14" s="30">
        <v>525.44000000000005</v>
      </c>
      <c r="G14" s="30">
        <v>1557.74</v>
      </c>
      <c r="H14" s="30">
        <v>30969.49</v>
      </c>
      <c r="I14" s="30">
        <f>VLOOKUP(B14,[1]Hoja3!A$5:E$21,5,0)</f>
        <v>0</v>
      </c>
      <c r="J14" s="30">
        <f>VLOOKUP(B14,[1]Hoja3!A$5:F$21,6,0)</f>
        <v>0</v>
      </c>
      <c r="K14" s="30">
        <f>VLOOKUP(B14,[1]Hoja3!A$5:G$21,7,0)</f>
        <v>0</v>
      </c>
      <c r="L14" s="30">
        <f>VLOOKUP(B14,[1]Hoja3!A$5:H$21,8,0)</f>
        <v>0</v>
      </c>
      <c r="M14" s="30">
        <v>9487.64</v>
      </c>
      <c r="N14" s="30">
        <f>VLOOKUP(B14,[1]Hoja3!A$5:I$21,9,0)</f>
        <v>0</v>
      </c>
      <c r="O14" s="30">
        <v>1334.98</v>
      </c>
      <c r="P14" s="30">
        <v>4558.12</v>
      </c>
      <c r="Q14" s="31">
        <v>2854.79</v>
      </c>
    </row>
    <row r="15" spans="1:33" ht="24" customHeight="1" x14ac:dyDescent="0.25">
      <c r="A15" s="179" t="s">
        <v>29</v>
      </c>
      <c r="B15" s="109" t="str">
        <f t="shared" si="0"/>
        <v>22</v>
      </c>
      <c r="C15" s="32">
        <v>2200</v>
      </c>
      <c r="D15" s="128" t="s">
        <v>30</v>
      </c>
      <c r="E15" s="135">
        <f t="shared" si="1"/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1">
        <v>0</v>
      </c>
    </row>
    <row r="16" spans="1:33" ht="25.5" customHeight="1" x14ac:dyDescent="0.25">
      <c r="A16" s="180"/>
      <c r="B16" s="109" t="str">
        <f t="shared" si="0"/>
        <v>23</v>
      </c>
      <c r="C16" s="32">
        <v>2300</v>
      </c>
      <c r="D16" s="130" t="s">
        <v>31</v>
      </c>
      <c r="E16" s="135">
        <f>SUM(F16:Q16)</f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1">
        <v>0</v>
      </c>
    </row>
    <row r="17" spans="1:17" x14ac:dyDescent="0.25">
      <c r="A17" s="180"/>
      <c r="B17" s="109" t="str">
        <f t="shared" si="0"/>
        <v>24</v>
      </c>
      <c r="C17" s="32">
        <v>2400</v>
      </c>
      <c r="D17" s="128" t="s">
        <v>33</v>
      </c>
      <c r="E17" s="135">
        <f t="shared" si="1"/>
        <v>4942867.0000000009</v>
      </c>
      <c r="F17" s="30">
        <v>0</v>
      </c>
      <c r="G17" s="30">
        <v>4427.09</v>
      </c>
      <c r="H17" s="30">
        <v>922264.52999999991</v>
      </c>
      <c r="I17" s="30">
        <v>0</v>
      </c>
      <c r="J17" s="30">
        <v>136</v>
      </c>
      <c r="K17" s="30">
        <v>405.95</v>
      </c>
      <c r="L17" s="30">
        <v>520985</v>
      </c>
      <c r="M17" s="30">
        <v>18799.120000000003</v>
      </c>
      <c r="N17" s="30">
        <f>VLOOKUP(B17,[1]Hoja3!A$5:I$21,9,0)</f>
        <v>0</v>
      </c>
      <c r="O17" s="30">
        <v>2853665.62</v>
      </c>
      <c r="P17" s="30">
        <v>621180</v>
      </c>
      <c r="Q17" s="31">
        <v>1003.69</v>
      </c>
    </row>
    <row r="18" spans="1:17" x14ac:dyDescent="0.25">
      <c r="A18" s="180"/>
      <c r="B18" s="109" t="str">
        <f t="shared" si="0"/>
        <v>26</v>
      </c>
      <c r="C18" s="32">
        <v>2600</v>
      </c>
      <c r="D18" s="128" t="s">
        <v>34</v>
      </c>
      <c r="E18" s="135">
        <f t="shared" si="1"/>
        <v>931249.96</v>
      </c>
      <c r="F18" s="30">
        <v>0</v>
      </c>
      <c r="G18" s="30">
        <v>83575.67</v>
      </c>
      <c r="H18" s="30">
        <v>160487.89000000001</v>
      </c>
      <c r="I18" s="30">
        <v>0</v>
      </c>
      <c r="J18" s="30">
        <v>87284.02</v>
      </c>
      <c r="K18" s="30">
        <v>72130.7</v>
      </c>
      <c r="L18" s="30">
        <v>23716.01</v>
      </c>
      <c r="M18" s="30">
        <v>58533.120000000003</v>
      </c>
      <c r="N18" s="30">
        <v>96120.57</v>
      </c>
      <c r="O18" s="30">
        <v>105089.33</v>
      </c>
      <c r="P18" s="30">
        <v>24178.1</v>
      </c>
      <c r="Q18" s="31">
        <v>220134.55</v>
      </c>
    </row>
    <row r="19" spans="1:17" x14ac:dyDescent="0.25">
      <c r="A19" s="180"/>
      <c r="B19" s="109">
        <v>27</v>
      </c>
      <c r="C19" s="32">
        <v>2700</v>
      </c>
      <c r="D19" s="128" t="s">
        <v>111</v>
      </c>
      <c r="E19" s="135"/>
      <c r="F19" s="30">
        <v>35929.910000000003</v>
      </c>
      <c r="G19" s="30">
        <v>599.95000000000005</v>
      </c>
      <c r="H19" s="30">
        <v>42734.400000000001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1">
        <v>0</v>
      </c>
    </row>
    <row r="20" spans="1:17" x14ac:dyDescent="0.25">
      <c r="A20" s="180"/>
      <c r="B20" s="109" t="str">
        <f t="shared" si="0"/>
        <v>28</v>
      </c>
      <c r="C20" s="32">
        <v>2800</v>
      </c>
      <c r="D20" s="128" t="s">
        <v>35</v>
      </c>
      <c r="E20" s="135">
        <f t="shared" si="1"/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1">
        <v>0</v>
      </c>
    </row>
    <row r="21" spans="1:17" x14ac:dyDescent="0.25">
      <c r="A21" s="181"/>
      <c r="B21" s="109" t="str">
        <f t="shared" si="0"/>
        <v>29</v>
      </c>
      <c r="C21" s="32">
        <v>2900</v>
      </c>
      <c r="D21" s="128" t="s">
        <v>36</v>
      </c>
      <c r="E21" s="135">
        <f t="shared" si="1"/>
        <v>65479.91</v>
      </c>
      <c r="F21" s="30">
        <v>19379.89</v>
      </c>
      <c r="G21" s="30">
        <v>0</v>
      </c>
      <c r="H21" s="30">
        <v>4422.38</v>
      </c>
      <c r="I21" s="30">
        <v>0</v>
      </c>
      <c r="J21" s="30">
        <f>VLOOKUP(B21,[1]Hoja3!A$5:F$21,6,0)</f>
        <v>0</v>
      </c>
      <c r="K21" s="30">
        <v>0</v>
      </c>
      <c r="L21" s="30">
        <v>0</v>
      </c>
      <c r="M21" s="30">
        <v>8010.96</v>
      </c>
      <c r="N21" s="30">
        <f>VLOOKUP(B21,[1]Hoja3!A$5:I$21,9,0)</f>
        <v>0</v>
      </c>
      <c r="O21" s="30">
        <v>9886.7999999999993</v>
      </c>
      <c r="P21" s="30">
        <f>VLOOKUP(B21,[1]Hoja3!A$5:K$21,11,0)</f>
        <v>0</v>
      </c>
      <c r="Q21" s="31">
        <v>23779.88</v>
      </c>
    </row>
    <row r="22" spans="1:17" x14ac:dyDescent="0.25">
      <c r="A22" s="34"/>
      <c r="B22" s="109" t="str">
        <f t="shared" si="0"/>
        <v/>
      </c>
      <c r="C22" s="32"/>
      <c r="D22" s="128" t="s">
        <v>26</v>
      </c>
      <c r="E22" s="136">
        <f t="shared" si="1"/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1">
        <v>0</v>
      </c>
    </row>
    <row r="23" spans="1:17" ht="15.75" thickBot="1" x14ac:dyDescent="0.3">
      <c r="A23" s="36" t="s">
        <v>37</v>
      </c>
      <c r="B23" s="109" t="str">
        <f t="shared" si="0"/>
        <v/>
      </c>
      <c r="C23" s="37"/>
      <c r="D23" s="129"/>
      <c r="E23" s="117">
        <f>SUM(F23:Q23)</f>
        <v>6070149.3299999991</v>
      </c>
      <c r="F23" s="117">
        <f>SUM(F14:F22)</f>
        <v>55835.240000000005</v>
      </c>
      <c r="G23" s="117">
        <f t="shared" ref="G23" si="3">SUM(G14:G22)</f>
        <v>90160.45</v>
      </c>
      <c r="H23" s="117">
        <f t="shared" ref="H23" si="4">SUM(H14:H22)</f>
        <v>1160878.6899999997</v>
      </c>
      <c r="I23" s="117">
        <f t="shared" ref="I23" si="5">SUM(I14:I22)</f>
        <v>0</v>
      </c>
      <c r="J23" s="117">
        <f t="shared" ref="J23" si="6">SUM(J14:J22)</f>
        <v>87420.02</v>
      </c>
      <c r="K23" s="117">
        <f t="shared" ref="K23:M23" si="7">SUM(K14:K22)</f>
        <v>72536.649999999994</v>
      </c>
      <c r="L23" s="117">
        <f t="shared" si="7"/>
        <v>544701.01</v>
      </c>
      <c r="M23" s="117">
        <f t="shared" si="7"/>
        <v>94830.840000000011</v>
      </c>
      <c r="N23" s="117">
        <f t="shared" ref="N23" si="8">SUM(N14:N22)</f>
        <v>96120.57</v>
      </c>
      <c r="O23" s="117">
        <f t="shared" ref="O23" si="9">SUM(O14:O22)</f>
        <v>2969976.73</v>
      </c>
      <c r="P23" s="117">
        <f>SUM(P14:P22)</f>
        <v>649916.22</v>
      </c>
      <c r="Q23" s="150">
        <f>SUM(Q14:Q22)</f>
        <v>247772.91</v>
      </c>
    </row>
    <row r="24" spans="1:17" ht="15.75" thickTop="1" x14ac:dyDescent="0.25">
      <c r="A24" s="42">
        <v>3000</v>
      </c>
      <c r="B24" s="109" t="str">
        <f t="shared" si="0"/>
        <v>31</v>
      </c>
      <c r="C24" s="32">
        <v>3100</v>
      </c>
      <c r="D24" s="131" t="s">
        <v>38</v>
      </c>
      <c r="E24" s="135">
        <f t="shared" si="1"/>
        <v>30694017.289999995</v>
      </c>
      <c r="F24" s="30">
        <v>4573700.47</v>
      </c>
      <c r="G24" s="30">
        <v>2994992.96</v>
      </c>
      <c r="H24" s="30">
        <v>5630587.6999999993</v>
      </c>
      <c r="I24" s="30">
        <f>VLOOKUP(B24,[1]Hoja3!A$5:E$21,5,0)</f>
        <v>0</v>
      </c>
      <c r="J24" s="30">
        <v>3059429.94</v>
      </c>
      <c r="K24" s="30">
        <v>2694116.82</v>
      </c>
      <c r="L24" s="30">
        <v>2897334.43</v>
      </c>
      <c r="M24" s="30">
        <v>2955015.23</v>
      </c>
      <c r="N24" s="30">
        <v>2843208</v>
      </c>
      <c r="O24" s="30">
        <v>2906111</v>
      </c>
      <c r="P24" s="30">
        <v>0</v>
      </c>
      <c r="Q24" s="31">
        <v>139520.74</v>
      </c>
    </row>
    <row r="25" spans="1:17" ht="24" customHeight="1" x14ac:dyDescent="0.25">
      <c r="A25" s="179" t="s">
        <v>39</v>
      </c>
      <c r="B25" s="109" t="str">
        <f t="shared" si="0"/>
        <v>32</v>
      </c>
      <c r="C25" s="32">
        <v>3200</v>
      </c>
      <c r="D25" s="128" t="s">
        <v>40</v>
      </c>
      <c r="E25" s="135">
        <f t="shared" si="1"/>
        <v>1360881.09</v>
      </c>
      <c r="F25" s="30">
        <v>4241.55</v>
      </c>
      <c r="G25" s="30">
        <v>4241.55</v>
      </c>
      <c r="H25" s="30">
        <v>1352397.99</v>
      </c>
      <c r="I25" s="30">
        <f>VLOOKUP(B25,[1]Hoja3!A$5:E$21,5,0)</f>
        <v>0</v>
      </c>
      <c r="J25" s="30">
        <f>VLOOKUP(B25,[1]Hoja3!A$5:F$21,6,0)</f>
        <v>0</v>
      </c>
      <c r="K25" s="30">
        <f>VLOOKUP(B25,[1]Hoja3!A$5:G$21,7,0)</f>
        <v>0</v>
      </c>
      <c r="L25" s="30">
        <f>VLOOKUP(B25,[1]Hoja3!A$5:H$21,8,0)</f>
        <v>0</v>
      </c>
      <c r="M25" s="30">
        <f>VLOOKUP(B25,[1]Hoja3!A$5:M$21,13,0)</f>
        <v>0</v>
      </c>
      <c r="N25" s="30">
        <f>VLOOKUP(B25,[1]Hoja3!A$5:I$21,9,0)</f>
        <v>0</v>
      </c>
      <c r="O25" s="30">
        <v>0</v>
      </c>
      <c r="P25" s="30">
        <v>0</v>
      </c>
      <c r="Q25" s="31">
        <v>0</v>
      </c>
    </row>
    <row r="26" spans="1:17" x14ac:dyDescent="0.25">
      <c r="A26" s="180"/>
      <c r="B26" s="109" t="str">
        <f t="shared" si="0"/>
        <v>33</v>
      </c>
      <c r="C26" s="32">
        <v>3300</v>
      </c>
      <c r="D26" s="128" t="s">
        <v>41</v>
      </c>
      <c r="E26" s="135">
        <f t="shared" si="1"/>
        <v>0</v>
      </c>
      <c r="F26" s="30">
        <f>VLOOKUP(B26,[1]Hoja3!A$5:B$21,2,0)</f>
        <v>0</v>
      </c>
      <c r="G26" s="30">
        <f>VLOOKUP(B26,[1]Hoja3!A$5:C$21,3,0)</f>
        <v>0</v>
      </c>
      <c r="H26" s="30">
        <f>VLOOKUP(B26,[1]Hoja3!A$5:D$21,4,0)</f>
        <v>0</v>
      </c>
      <c r="I26" s="30">
        <f>VLOOKUP(B26,[1]Hoja3!A$5:E$21,5,0)</f>
        <v>0</v>
      </c>
      <c r="J26" s="30">
        <f>VLOOKUP(B26,[1]Hoja3!A$5:F$21,6,0)</f>
        <v>0</v>
      </c>
      <c r="K26" s="30">
        <f>VLOOKUP(B26,[1]Hoja3!A$5:G$21,7,0)</f>
        <v>0</v>
      </c>
      <c r="L26" s="30">
        <f>VLOOKUP(B26,[1]Hoja3!A$5:H$21,8,0)</f>
        <v>0</v>
      </c>
      <c r="M26" s="30">
        <f>VLOOKUP(B26,[1]Hoja3!A$5:M$21,13,0)</f>
        <v>0</v>
      </c>
      <c r="N26" s="30">
        <f>VLOOKUP(B26,[1]Hoja3!A$5:I$21,9,0)</f>
        <v>0</v>
      </c>
      <c r="O26" s="30">
        <f>VLOOKUP(B26,[1]Hoja3!A$5:J$21,10,0)</f>
        <v>0</v>
      </c>
      <c r="P26" s="30">
        <f>VLOOKUP(B26,[1]Hoja3!A$5:K$21,11,0)</f>
        <v>0</v>
      </c>
      <c r="Q26" s="31">
        <f>VLOOKUP(B26,[1]Hoja3!A$5:L$21,12,0)</f>
        <v>0</v>
      </c>
    </row>
    <row r="27" spans="1:17" x14ac:dyDescent="0.25">
      <c r="A27" s="180"/>
      <c r="B27" s="109" t="str">
        <f t="shared" si="0"/>
        <v>34</v>
      </c>
      <c r="C27" s="32">
        <v>3400</v>
      </c>
      <c r="D27" s="128" t="s">
        <v>42</v>
      </c>
      <c r="E27" s="135">
        <f t="shared" si="1"/>
        <v>0</v>
      </c>
      <c r="F27" s="30">
        <v>0</v>
      </c>
      <c r="G27" s="30">
        <f>VLOOKUP(B27,[1]Hoja3!A$5:C$21,3,0)</f>
        <v>0</v>
      </c>
      <c r="H27" s="30">
        <f>VLOOKUP(B27,[1]Hoja3!A$5:D$21,4,0)</f>
        <v>0</v>
      </c>
      <c r="I27" s="30">
        <f>VLOOKUP(B27,[1]Hoja3!A$5:E$21,5,0)</f>
        <v>0</v>
      </c>
      <c r="J27" s="30">
        <f>VLOOKUP(B27,[1]Hoja3!A$5:F$21,6,0)</f>
        <v>0</v>
      </c>
      <c r="K27" s="30">
        <f>VLOOKUP(B27,[1]Hoja3!A$5:G$21,7,0)</f>
        <v>0</v>
      </c>
      <c r="L27" s="30">
        <f>VLOOKUP(B27,[1]Hoja3!A$5:H$21,8,0)</f>
        <v>0</v>
      </c>
      <c r="M27" s="30">
        <f>VLOOKUP(B27,[1]Hoja3!A$5:M$21,13,0)</f>
        <v>0</v>
      </c>
      <c r="N27" s="30">
        <f>VLOOKUP(B27,[1]Hoja3!A$5:I$21,9,0)</f>
        <v>0</v>
      </c>
      <c r="O27" s="30">
        <f>VLOOKUP(B27,[1]Hoja3!A$5:J$21,10,0)</f>
        <v>0</v>
      </c>
      <c r="P27" s="30">
        <f>VLOOKUP(B27,[1]Hoja3!A$5:K$21,11,0)</f>
        <v>0</v>
      </c>
      <c r="Q27" s="31">
        <f>VLOOKUP(B27,[1]Hoja3!A$5:L$21,12,0)</f>
        <v>0</v>
      </c>
    </row>
    <row r="28" spans="1:17" x14ac:dyDescent="0.25">
      <c r="A28" s="180"/>
      <c r="B28" s="109" t="str">
        <f t="shared" si="0"/>
        <v>35</v>
      </c>
      <c r="C28" s="32">
        <v>3500</v>
      </c>
      <c r="D28" s="130" t="s">
        <v>43</v>
      </c>
      <c r="E28" s="135">
        <f t="shared" si="1"/>
        <v>470108.17000000004</v>
      </c>
      <c r="F28" s="30">
        <v>-8990.4500000000007</v>
      </c>
      <c r="G28" s="30">
        <v>12342.4</v>
      </c>
      <c r="H28" s="30">
        <v>159435.16</v>
      </c>
      <c r="I28" s="30" t="s">
        <v>32</v>
      </c>
      <c r="J28" s="30">
        <v>580</v>
      </c>
      <c r="K28" s="30">
        <v>46295.600000000006</v>
      </c>
      <c r="L28" s="30">
        <v>75608</v>
      </c>
      <c r="M28" s="30">
        <v>22724.400000000001</v>
      </c>
      <c r="N28" s="30">
        <v>57778.879999999997</v>
      </c>
      <c r="O28" s="30">
        <v>36611.46</v>
      </c>
      <c r="P28" s="30">
        <v>35677.72</v>
      </c>
      <c r="Q28" s="31">
        <v>32045</v>
      </c>
    </row>
    <row r="29" spans="1:17" x14ac:dyDescent="0.25">
      <c r="A29" s="180"/>
      <c r="B29" s="109">
        <v>37</v>
      </c>
      <c r="C29" s="149">
        <v>3700</v>
      </c>
      <c r="D29" s="130" t="s">
        <v>112</v>
      </c>
      <c r="E29" s="135"/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1">
        <v>0</v>
      </c>
    </row>
    <row r="30" spans="1:17" x14ac:dyDescent="0.25">
      <c r="A30" s="180"/>
      <c r="B30" s="109" t="str">
        <f t="shared" si="0"/>
        <v>39</v>
      </c>
      <c r="C30" s="43">
        <v>3900</v>
      </c>
      <c r="D30" s="132" t="s">
        <v>44</v>
      </c>
      <c r="E30" s="135">
        <f t="shared" si="1"/>
        <v>60903.520000000004</v>
      </c>
      <c r="F30" s="30">
        <v>3155.73</v>
      </c>
      <c r="G30" s="30">
        <v>5921.54</v>
      </c>
      <c r="H30" s="30">
        <v>9534.630000000001</v>
      </c>
      <c r="I30" s="202">
        <v>4989.03</v>
      </c>
      <c r="J30" s="30">
        <v>5069.71</v>
      </c>
      <c r="K30" s="30">
        <v>5013.59</v>
      </c>
      <c r="L30" s="30">
        <v>5125.74</v>
      </c>
      <c r="M30" s="30">
        <v>5197.84</v>
      </c>
      <c r="N30" s="30">
        <v>5982.28</v>
      </c>
      <c r="O30" s="30">
        <v>5024.37</v>
      </c>
      <c r="P30" s="30">
        <v>5023.1899999999996</v>
      </c>
      <c r="Q30" s="31">
        <v>865.87</v>
      </c>
    </row>
    <row r="31" spans="1:17" x14ac:dyDescent="0.25">
      <c r="A31" s="181"/>
      <c r="B31" s="109" t="str">
        <f t="shared" si="0"/>
        <v>39</v>
      </c>
      <c r="C31" s="43">
        <v>3940</v>
      </c>
      <c r="D31" s="132" t="s">
        <v>45</v>
      </c>
      <c r="E31" s="135">
        <f t="shared" si="1"/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1">
        <v>0</v>
      </c>
    </row>
    <row r="32" spans="1:17" x14ac:dyDescent="0.25">
      <c r="A32" s="107"/>
      <c r="B32" s="109" t="str">
        <f t="shared" si="0"/>
        <v/>
      </c>
      <c r="C32" s="44"/>
      <c r="D32" s="132" t="s">
        <v>26</v>
      </c>
      <c r="E32" s="136">
        <f>SUM(F32:Q32)</f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1">
        <v>0</v>
      </c>
    </row>
    <row r="33" spans="1:17" ht="15.75" thickBot="1" x14ac:dyDescent="0.3">
      <c r="A33" s="45" t="s">
        <v>46</v>
      </c>
      <c r="B33" s="109" t="str">
        <f t="shared" si="0"/>
        <v/>
      </c>
      <c r="C33" s="46"/>
      <c r="D33" s="133"/>
      <c r="E33" s="117">
        <f>SUM(F33:Q33)</f>
        <v>32585910.070000004</v>
      </c>
      <c r="F33" s="117">
        <f>SUM(F24:F32)</f>
        <v>4572107.3</v>
      </c>
      <c r="G33" s="117">
        <f t="shared" ref="G33:O33" si="10">SUM(G24:G32)</f>
        <v>3017498.4499999997</v>
      </c>
      <c r="H33" s="117">
        <f t="shared" si="10"/>
        <v>7151955.4799999995</v>
      </c>
      <c r="I33" s="117">
        <f t="shared" si="10"/>
        <v>4989.03</v>
      </c>
      <c r="J33" s="117">
        <f t="shared" si="10"/>
        <v>3065079.65</v>
      </c>
      <c r="K33" s="117">
        <f t="shared" si="10"/>
        <v>2745426.01</v>
      </c>
      <c r="L33" s="117">
        <f t="shared" si="10"/>
        <v>2978068.1700000004</v>
      </c>
      <c r="M33" s="117">
        <f t="shared" si="10"/>
        <v>2982937.4699999997</v>
      </c>
      <c r="N33" s="117">
        <f t="shared" si="10"/>
        <v>2906969.1599999997</v>
      </c>
      <c r="O33" s="117">
        <f t="shared" si="10"/>
        <v>2947746.83</v>
      </c>
      <c r="P33" s="117">
        <f>SUM(P24:P32)</f>
        <v>40700.910000000003</v>
      </c>
      <c r="Q33" s="150">
        <f>SUM(Q24:Q32)</f>
        <v>172431.61</v>
      </c>
    </row>
    <row r="34" spans="1:17" ht="15.75" thickTop="1" x14ac:dyDescent="0.25">
      <c r="A34" s="42">
        <v>5000</v>
      </c>
      <c r="B34" s="109" t="str">
        <f t="shared" si="0"/>
        <v>51</v>
      </c>
      <c r="C34" s="32">
        <v>5100</v>
      </c>
      <c r="D34" s="128" t="s">
        <v>47</v>
      </c>
      <c r="E34" s="135">
        <f t="shared" ref="E34:E42" si="11">SUM(F34:Q34)</f>
        <v>14929.2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14929.2</v>
      </c>
      <c r="P34" s="30">
        <v>0</v>
      </c>
      <c r="Q34" s="31">
        <v>0</v>
      </c>
    </row>
    <row r="35" spans="1:17" ht="33.75" customHeight="1" x14ac:dyDescent="0.25">
      <c r="A35" s="182" t="s">
        <v>48</v>
      </c>
      <c r="B35" s="109" t="str">
        <f t="shared" si="0"/>
        <v>54</v>
      </c>
      <c r="C35" s="32">
        <v>5400</v>
      </c>
      <c r="D35" s="128" t="s">
        <v>49</v>
      </c>
      <c r="E35" s="135">
        <f t="shared" si="11"/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1">
        <v>0</v>
      </c>
    </row>
    <row r="36" spans="1:17" x14ac:dyDescent="0.25">
      <c r="A36" s="183"/>
      <c r="B36" s="109" t="str">
        <f t="shared" si="0"/>
        <v>56</v>
      </c>
      <c r="C36" s="32">
        <v>5600</v>
      </c>
      <c r="D36" s="128" t="s">
        <v>50</v>
      </c>
      <c r="E36" s="135">
        <f t="shared" si="11"/>
        <v>9987.6</v>
      </c>
      <c r="F36" s="30">
        <v>0</v>
      </c>
      <c r="G36" s="30">
        <f>VLOOKUP(B36,[1]Hoja3!A$5:C$21,3,0)</f>
        <v>0</v>
      </c>
      <c r="H36" s="202">
        <v>9987.6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f>VLOOKUP(B36,[1]Hoja3!A$5:I$21,9,0)</f>
        <v>0</v>
      </c>
      <c r="O36" s="30">
        <f>VLOOKUP(B36,[1]Hoja3!A$5:J$21,10,0)</f>
        <v>0</v>
      </c>
      <c r="P36" s="30">
        <f>VLOOKUP(B36,[1]Hoja3!A$5:K$21,11,0)</f>
        <v>0</v>
      </c>
      <c r="Q36" s="31">
        <v>0</v>
      </c>
    </row>
    <row r="37" spans="1:17" x14ac:dyDescent="0.25">
      <c r="A37" s="184"/>
      <c r="B37" s="109" t="str">
        <f t="shared" si="0"/>
        <v>59</v>
      </c>
      <c r="C37" s="32">
        <v>5900</v>
      </c>
      <c r="D37" s="128" t="s">
        <v>51</v>
      </c>
      <c r="E37" s="135">
        <f t="shared" si="11"/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1">
        <v>0</v>
      </c>
    </row>
    <row r="38" spans="1:17" x14ac:dyDescent="0.25">
      <c r="A38" s="42"/>
      <c r="B38" s="109" t="str">
        <f t="shared" si="0"/>
        <v/>
      </c>
      <c r="C38" s="32"/>
      <c r="D38" s="128" t="s">
        <v>26</v>
      </c>
      <c r="E38" s="136">
        <f t="shared" si="11"/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1">
        <v>0</v>
      </c>
    </row>
    <row r="39" spans="1:17" ht="15.75" thickBot="1" x14ac:dyDescent="0.3">
      <c r="A39" s="36" t="s">
        <v>52</v>
      </c>
      <c r="B39" s="109" t="str">
        <f t="shared" si="0"/>
        <v/>
      </c>
      <c r="C39" s="37"/>
      <c r="D39" s="129"/>
      <c r="E39" s="117">
        <f>SUM(F39:Q39)</f>
        <v>24916.800000000003</v>
      </c>
      <c r="F39" s="117">
        <f>SUM(F34:F38)</f>
        <v>0</v>
      </c>
      <c r="G39" s="117">
        <f t="shared" ref="G39:O39" si="12">SUM(G34:G38)</f>
        <v>0</v>
      </c>
      <c r="H39" s="117">
        <f t="shared" si="12"/>
        <v>9987.6</v>
      </c>
      <c r="I39" s="117">
        <f t="shared" si="12"/>
        <v>0</v>
      </c>
      <c r="J39" s="117">
        <f t="shared" si="12"/>
        <v>0</v>
      </c>
      <c r="K39" s="117">
        <f t="shared" si="12"/>
        <v>0</v>
      </c>
      <c r="L39" s="117">
        <f t="shared" si="12"/>
        <v>0</v>
      </c>
      <c r="M39" s="117">
        <f t="shared" si="12"/>
        <v>0</v>
      </c>
      <c r="N39" s="117">
        <f t="shared" si="12"/>
        <v>0</v>
      </c>
      <c r="O39" s="117">
        <f t="shared" si="12"/>
        <v>14929.2</v>
      </c>
      <c r="P39" s="117">
        <f>SUM(P34:P38)</f>
        <v>0</v>
      </c>
      <c r="Q39" s="150">
        <f>SUM(Q34:Q38)</f>
        <v>0</v>
      </c>
    </row>
    <row r="40" spans="1:17" ht="15.75" thickTop="1" x14ac:dyDescent="0.25">
      <c r="A40" s="42"/>
      <c r="B40" s="109" t="str">
        <f t="shared" si="0"/>
        <v/>
      </c>
      <c r="C40" s="32"/>
      <c r="D40" s="128"/>
      <c r="E40" s="135"/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1">
        <v>0</v>
      </c>
    </row>
    <row r="41" spans="1:17" x14ac:dyDescent="0.25">
      <c r="A41" s="42">
        <v>6000</v>
      </c>
      <c r="B41" s="109" t="str">
        <f t="shared" si="0"/>
        <v>61</v>
      </c>
      <c r="C41" s="32">
        <v>6100</v>
      </c>
      <c r="D41" s="128" t="s">
        <v>53</v>
      </c>
      <c r="E41" s="135">
        <f t="shared" si="11"/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1">
        <v>0</v>
      </c>
    </row>
    <row r="42" spans="1:17" ht="22.5" customHeight="1" x14ac:dyDescent="0.25">
      <c r="A42" s="47" t="s">
        <v>54</v>
      </c>
      <c r="B42" s="109" t="str">
        <f t="shared" si="0"/>
        <v>62</v>
      </c>
      <c r="C42" s="32">
        <v>6200</v>
      </c>
      <c r="D42" s="131" t="s">
        <v>55</v>
      </c>
      <c r="E42" s="135">
        <f t="shared" si="11"/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1">
        <v>0</v>
      </c>
    </row>
    <row r="43" spans="1:17" x14ac:dyDescent="0.25">
      <c r="A43" s="47"/>
      <c r="B43" s="109" t="str">
        <f t="shared" si="0"/>
        <v/>
      </c>
      <c r="C43" s="32"/>
      <c r="D43" s="131" t="s">
        <v>26</v>
      </c>
      <c r="E43" s="136">
        <f>SUM(F43:Q43)</f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1">
        <v>0</v>
      </c>
    </row>
    <row r="44" spans="1:17" ht="15.75" thickBot="1" x14ac:dyDescent="0.3">
      <c r="A44" s="36" t="s">
        <v>56</v>
      </c>
      <c r="B44" s="109" t="str">
        <f t="shared" si="0"/>
        <v/>
      </c>
      <c r="C44" s="37"/>
      <c r="D44" s="129"/>
      <c r="E44" s="117">
        <f>SUM(F44:Q44)</f>
        <v>0</v>
      </c>
      <c r="F44" s="117">
        <f>SUM(F40:F43)</f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f>SUM(P40:P43)</f>
        <v>0</v>
      </c>
      <c r="Q44" s="150">
        <f>SUM(Q40:Q43)</f>
        <v>0</v>
      </c>
    </row>
    <row r="45" spans="1:17" ht="15.75" thickTop="1" x14ac:dyDescent="0.25">
      <c r="A45" s="34"/>
      <c r="B45" s="109" t="str">
        <f t="shared" si="0"/>
        <v/>
      </c>
      <c r="C45" s="32"/>
      <c r="D45" s="128"/>
      <c r="E45" s="135"/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1">
        <v>0</v>
      </c>
    </row>
    <row r="46" spans="1:17" x14ac:dyDescent="0.25">
      <c r="A46" s="42">
        <v>9000</v>
      </c>
      <c r="B46" s="109" t="str">
        <f t="shared" si="0"/>
        <v>92</v>
      </c>
      <c r="C46" s="32">
        <v>9200</v>
      </c>
      <c r="D46" s="128" t="s">
        <v>57</v>
      </c>
      <c r="E46" s="135">
        <f t="shared" ref="E46:E51" si="13">SUM(F46:Q46)</f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1">
        <v>0</v>
      </c>
    </row>
    <row r="47" spans="1:17" ht="33.75" customHeight="1" x14ac:dyDescent="0.25">
      <c r="A47" s="47" t="s">
        <v>58</v>
      </c>
      <c r="B47" s="109" t="str">
        <f t="shared" si="0"/>
        <v>93</v>
      </c>
      <c r="C47" s="32">
        <v>9300</v>
      </c>
      <c r="D47" s="128" t="s">
        <v>59</v>
      </c>
      <c r="E47" s="135">
        <f t="shared" si="13"/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1">
        <v>0</v>
      </c>
    </row>
    <row r="48" spans="1:17" x14ac:dyDescent="0.25">
      <c r="A48" s="34"/>
      <c r="B48" s="110"/>
      <c r="C48" s="32">
        <v>9400</v>
      </c>
      <c r="D48" s="128" t="s">
        <v>60</v>
      </c>
      <c r="E48" s="135">
        <f t="shared" si="13"/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1">
        <v>0</v>
      </c>
    </row>
    <row r="49" spans="1:18" x14ac:dyDescent="0.25">
      <c r="A49" s="34"/>
      <c r="B49" s="110"/>
      <c r="C49" s="32">
        <v>9500</v>
      </c>
      <c r="D49" s="128" t="s">
        <v>61</v>
      </c>
      <c r="E49" s="135">
        <f t="shared" si="13"/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1">
        <v>0</v>
      </c>
    </row>
    <row r="50" spans="1:18" x14ac:dyDescent="0.25">
      <c r="A50" s="48"/>
      <c r="B50" s="111"/>
      <c r="C50" s="32"/>
      <c r="D50" s="128" t="s">
        <v>26</v>
      </c>
      <c r="E50" s="136">
        <f t="shared" si="13"/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1">
        <v>0</v>
      </c>
    </row>
    <row r="51" spans="1:18" ht="15.75" thickBot="1" x14ac:dyDescent="0.3">
      <c r="A51" s="49" t="s">
        <v>62</v>
      </c>
      <c r="B51" s="112"/>
      <c r="C51" s="37"/>
      <c r="D51" s="129"/>
      <c r="E51" s="117">
        <f t="shared" si="13"/>
        <v>0</v>
      </c>
      <c r="F51" s="138">
        <f>SUM(F45:F50)</f>
        <v>0</v>
      </c>
      <c r="G51" s="138">
        <f t="shared" ref="G51:Q51" si="14">SUM(G46:G50)</f>
        <v>0</v>
      </c>
      <c r="H51" s="138">
        <f t="shared" si="14"/>
        <v>0</v>
      </c>
      <c r="I51" s="138">
        <f t="shared" si="14"/>
        <v>0</v>
      </c>
      <c r="J51" s="138">
        <f t="shared" si="14"/>
        <v>0</v>
      </c>
      <c r="K51" s="138">
        <f t="shared" si="14"/>
        <v>0</v>
      </c>
      <c r="L51" s="138">
        <f t="shared" si="14"/>
        <v>0</v>
      </c>
      <c r="M51" s="138">
        <f t="shared" si="14"/>
        <v>0</v>
      </c>
      <c r="N51" s="138">
        <f t="shared" si="14"/>
        <v>0</v>
      </c>
      <c r="O51" s="138">
        <f t="shared" si="14"/>
        <v>0</v>
      </c>
      <c r="P51" s="138">
        <f t="shared" si="14"/>
        <v>0</v>
      </c>
      <c r="Q51" s="139">
        <f t="shared" si="14"/>
        <v>0</v>
      </c>
    </row>
    <row r="52" spans="1:18" ht="15.75" thickTop="1" x14ac:dyDescent="0.25">
      <c r="A52" s="48"/>
      <c r="B52" s="111"/>
      <c r="C52" s="32"/>
      <c r="D52" s="128"/>
      <c r="E52" s="137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134"/>
    </row>
    <row r="53" spans="1:18" ht="15.75" thickBot="1" x14ac:dyDescent="0.3">
      <c r="A53" s="52" t="s">
        <v>63</v>
      </c>
      <c r="B53" s="113"/>
      <c r="C53" s="37"/>
      <c r="D53" s="38"/>
      <c r="E53" s="140">
        <f>SUM(F53:Q53)</f>
        <v>0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1"/>
      <c r="R53" s="141"/>
    </row>
    <row r="54" spans="1:18" ht="15.75" thickTop="1" x14ac:dyDescent="0.25">
      <c r="A54" s="48"/>
      <c r="B54" s="111"/>
      <c r="C54" s="32"/>
      <c r="D54" s="33"/>
      <c r="E54" s="142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1"/>
      <c r="R54" s="141"/>
    </row>
    <row r="55" spans="1:18" ht="15.75" thickBot="1" x14ac:dyDescent="0.3">
      <c r="A55" s="48"/>
      <c r="B55" s="111"/>
      <c r="C55" s="32"/>
      <c r="D55" s="33" t="s">
        <v>64</v>
      </c>
      <c r="E55" s="140">
        <f>SUM(F55:Q55)</f>
        <v>42974197.899999991</v>
      </c>
      <c r="F55" s="40">
        <f t="shared" ref="F55:Q55" si="15">+F13+F23+F33+F39+F44+F51+F53</f>
        <v>4896265.92</v>
      </c>
      <c r="G55" s="40">
        <f t="shared" si="15"/>
        <v>3464687.4599999995</v>
      </c>
      <c r="H55" s="40">
        <f t="shared" si="15"/>
        <v>8977783.1399999987</v>
      </c>
      <c r="I55" s="40">
        <f t="shared" si="15"/>
        <v>348743.62000000005</v>
      </c>
      <c r="J55" s="40">
        <f t="shared" si="15"/>
        <v>3529920.56</v>
      </c>
      <c r="K55" s="40">
        <f t="shared" si="15"/>
        <v>3176739.9499999997</v>
      </c>
      <c r="L55" s="40">
        <f t="shared" si="15"/>
        <v>3918342.8900000006</v>
      </c>
      <c r="M55" s="40">
        <f t="shared" si="15"/>
        <v>3395626.78</v>
      </c>
      <c r="N55" s="40">
        <f t="shared" si="15"/>
        <v>3432822.2899999996</v>
      </c>
      <c r="O55" s="40">
        <f t="shared" si="15"/>
        <v>6257712.6200000001</v>
      </c>
      <c r="P55" s="40">
        <f t="shared" si="15"/>
        <v>1035352.87</v>
      </c>
      <c r="Q55" s="41">
        <f t="shared" si="15"/>
        <v>540199.80000000005</v>
      </c>
      <c r="R55" s="141"/>
    </row>
    <row r="56" spans="1:18" ht="15.75" thickTop="1" x14ac:dyDescent="0.25">
      <c r="A56" s="48"/>
      <c r="B56" s="111"/>
      <c r="C56" s="53"/>
      <c r="D56" s="33"/>
      <c r="E56" s="35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1"/>
      <c r="R56" s="141"/>
    </row>
    <row r="57" spans="1:18" ht="33.75" customHeight="1" thickBot="1" x14ac:dyDescent="0.3">
      <c r="A57" s="185" t="s">
        <v>32</v>
      </c>
      <c r="B57" s="186"/>
      <c r="C57" s="187"/>
      <c r="D57" s="54" t="s">
        <v>65</v>
      </c>
      <c r="E57" s="39">
        <f>SUM(F57:Q57)</f>
        <v>14374451.611682002</v>
      </c>
      <c r="F57" s="39">
        <v>1179648.918024</v>
      </c>
      <c r="G57" s="39">
        <v>921487.05249399994</v>
      </c>
      <c r="H57" s="39">
        <v>1403295.1795880001</v>
      </c>
      <c r="I57" s="39">
        <v>1302706.94</v>
      </c>
      <c r="J57" s="39">
        <v>1137791.1500000001</v>
      </c>
      <c r="K57" s="39">
        <v>1245673.49</v>
      </c>
      <c r="L57" s="39">
        <v>1295009.1399999999</v>
      </c>
      <c r="M57" s="39">
        <v>2841151</v>
      </c>
      <c r="N57" s="39">
        <v>2908168</v>
      </c>
      <c r="O57" s="39">
        <v>67446.633222000004</v>
      </c>
      <c r="P57" s="39">
        <v>72074.108353999996</v>
      </c>
      <c r="Q57" s="151">
        <v>0</v>
      </c>
      <c r="R57" s="141"/>
    </row>
    <row r="58" spans="1:18" ht="13.5" customHeight="1" thickTop="1" x14ac:dyDescent="0.25">
      <c r="A58" s="143"/>
      <c r="B58" s="144"/>
      <c r="C58" s="145"/>
      <c r="D58" s="54"/>
      <c r="E58" s="35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1"/>
      <c r="R58" s="141"/>
    </row>
    <row r="59" spans="1:18" ht="15.75" thickBot="1" x14ac:dyDescent="0.3">
      <c r="A59" s="146"/>
      <c r="B59" s="147"/>
      <c r="C59" s="148"/>
      <c r="D59" s="56" t="s">
        <v>66</v>
      </c>
      <c r="E59" s="39">
        <f>SUM(F59:Q59)</f>
        <v>57348649.511681996</v>
      </c>
      <c r="F59" s="40">
        <f>+F57+F55</f>
        <v>6075914.8380239997</v>
      </c>
      <c r="G59" s="40">
        <f>+G57+G55</f>
        <v>4386174.5124939997</v>
      </c>
      <c r="H59" s="40">
        <f t="shared" ref="H59:Q59" si="16">+H57+H55</f>
        <v>10381078.319587998</v>
      </c>
      <c r="I59" s="40">
        <f t="shared" si="16"/>
        <v>1651450.56</v>
      </c>
      <c r="J59" s="40">
        <f t="shared" si="16"/>
        <v>4667711.71</v>
      </c>
      <c r="K59" s="40">
        <f t="shared" si="16"/>
        <v>4422413.4399999995</v>
      </c>
      <c r="L59" s="40">
        <f t="shared" si="16"/>
        <v>5213352.03</v>
      </c>
      <c r="M59" s="40">
        <f t="shared" si="16"/>
        <v>6236777.7799999993</v>
      </c>
      <c r="N59" s="40">
        <f t="shared" si="16"/>
        <v>6340990.2899999991</v>
      </c>
      <c r="O59" s="40">
        <f t="shared" si="16"/>
        <v>6325159.2532219999</v>
      </c>
      <c r="P59" s="40">
        <f t="shared" si="16"/>
        <v>1107426.978354</v>
      </c>
      <c r="Q59" s="41">
        <f t="shared" si="16"/>
        <v>540199.80000000005</v>
      </c>
      <c r="R59" s="141"/>
    </row>
    <row r="60" spans="1:18" ht="15.75" thickTop="1" x14ac:dyDescent="0.25">
      <c r="A60" s="57"/>
      <c r="B60" s="114"/>
      <c r="C60" s="58"/>
      <c r="D60" s="53"/>
      <c r="E60" s="118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60"/>
    </row>
    <row r="61" spans="1:18" x14ac:dyDescent="0.25">
      <c r="A61" s="57"/>
      <c r="B61" s="114"/>
      <c r="C61" s="58"/>
      <c r="D61" s="80" t="s">
        <v>91</v>
      </c>
      <c r="E61" s="119">
        <v>97.695173988820997</v>
      </c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2"/>
    </row>
    <row r="62" spans="1:18" x14ac:dyDescent="0.25">
      <c r="A62" s="57"/>
      <c r="B62" s="114"/>
      <c r="C62" s="58"/>
      <c r="D62" s="80" t="s">
        <v>126</v>
      </c>
      <c r="E62" s="119">
        <f>+'INPC 2017 VS 2018'!H4</f>
        <v>102.303</v>
      </c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2"/>
    </row>
    <row r="63" spans="1:18" x14ac:dyDescent="0.25">
      <c r="A63" s="57"/>
      <c r="B63" s="114"/>
      <c r="C63" s="58"/>
      <c r="D63" s="53"/>
      <c r="E63" s="120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2"/>
    </row>
    <row r="64" spans="1:18" x14ac:dyDescent="0.25">
      <c r="A64" s="57"/>
      <c r="B64" s="114"/>
      <c r="C64" s="58"/>
      <c r="D64" s="56" t="s">
        <v>67</v>
      </c>
      <c r="E64" s="120">
        <f>E62/E61</f>
        <v>1.0471653391159963</v>
      </c>
      <c r="F64" s="63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2"/>
    </row>
    <row r="65" spans="1:17" ht="9.75" customHeight="1" x14ac:dyDescent="0.25">
      <c r="A65" s="57"/>
      <c r="B65" s="114"/>
      <c r="C65" s="58"/>
      <c r="D65" s="53"/>
      <c r="E65" s="12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2"/>
    </row>
    <row r="66" spans="1:17" ht="15.75" thickBot="1" x14ac:dyDescent="0.3">
      <c r="A66" s="64"/>
      <c r="B66" s="115"/>
      <c r="C66" s="65"/>
      <c r="D66" s="66" t="s">
        <v>68</v>
      </c>
      <c r="E66" s="67">
        <f>+E64*E59</f>
        <v>60053518.013744891</v>
      </c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9"/>
    </row>
    <row r="67" spans="1:17" ht="9" customHeight="1" thickBot="1" x14ac:dyDescent="0.3">
      <c r="A67" s="64"/>
      <c r="B67" s="115"/>
      <c r="C67" s="65"/>
      <c r="D67" s="70"/>
      <c r="E67" s="122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2"/>
    </row>
  </sheetData>
  <mergeCells count="9">
    <mergeCell ref="A25:A31"/>
    <mergeCell ref="A35:A37"/>
    <mergeCell ref="A57:C57"/>
    <mergeCell ref="A1:H1"/>
    <mergeCell ref="D4:Q4"/>
    <mergeCell ref="A7:A10"/>
    <mergeCell ref="A15:A21"/>
    <mergeCell ref="A2:Q2"/>
    <mergeCell ref="A3:Q3"/>
  </mergeCells>
  <printOptions horizontalCentered="1" verticalCentered="1"/>
  <pageMargins left="0" right="0" top="0" bottom="0" header="0" footer="0"/>
  <pageSetup scale="50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"/>
  <sheetViews>
    <sheetView workbookViewId="0">
      <selection activeCell="G11" sqref="G11"/>
    </sheetView>
  </sheetViews>
  <sheetFormatPr baseColWidth="10" defaultRowHeight="15" x14ac:dyDescent="0.25"/>
  <cols>
    <col min="1" max="1" width="22.5703125" customWidth="1"/>
    <col min="2" max="2" width="23.85546875" customWidth="1"/>
    <col min="3" max="3" width="4.28515625" customWidth="1"/>
    <col min="4" max="5" width="8" bestFit="1" customWidth="1"/>
    <col min="6" max="6" width="3.85546875" customWidth="1"/>
    <col min="7" max="7" width="15.28515625" bestFit="1" customWidth="1"/>
    <col min="8" max="8" width="25" bestFit="1" customWidth="1"/>
    <col min="12" max="12" width="11.42578125" customWidth="1"/>
    <col min="255" max="255" width="22.5703125" customWidth="1"/>
    <col min="256" max="256" width="23.85546875" customWidth="1"/>
    <col min="257" max="257" width="37.7109375" customWidth="1"/>
    <col min="258" max="258" width="4.28515625" customWidth="1"/>
    <col min="259" max="260" width="8" bestFit="1" customWidth="1"/>
    <col min="261" max="261" width="3.85546875" customWidth="1"/>
    <col min="262" max="262" width="15.28515625" bestFit="1" customWidth="1"/>
    <col min="263" max="263" width="25" bestFit="1" customWidth="1"/>
    <col min="264" max="264" width="31.28515625" bestFit="1" customWidth="1"/>
    <col min="268" max="268" width="11.42578125" customWidth="1"/>
    <col min="511" max="511" width="22.5703125" customWidth="1"/>
    <col min="512" max="512" width="23.85546875" customWidth="1"/>
    <col min="513" max="513" width="37.7109375" customWidth="1"/>
    <col min="514" max="514" width="4.28515625" customWidth="1"/>
    <col min="515" max="516" width="8" bestFit="1" customWidth="1"/>
    <col min="517" max="517" width="3.85546875" customWidth="1"/>
    <col min="518" max="518" width="15.28515625" bestFit="1" customWidth="1"/>
    <col min="519" max="519" width="25" bestFit="1" customWidth="1"/>
    <col min="520" max="520" width="31.28515625" bestFit="1" customWidth="1"/>
    <col min="524" max="524" width="11.42578125" customWidth="1"/>
    <col min="767" max="767" width="22.5703125" customWidth="1"/>
    <col min="768" max="768" width="23.85546875" customWidth="1"/>
    <col min="769" max="769" width="37.7109375" customWidth="1"/>
    <col min="770" max="770" width="4.28515625" customWidth="1"/>
    <col min="771" max="772" width="8" bestFit="1" customWidth="1"/>
    <col min="773" max="773" width="3.85546875" customWidth="1"/>
    <col min="774" max="774" width="15.28515625" bestFit="1" customWidth="1"/>
    <col min="775" max="775" width="25" bestFit="1" customWidth="1"/>
    <col min="776" max="776" width="31.28515625" bestFit="1" customWidth="1"/>
    <col min="780" max="780" width="11.42578125" customWidth="1"/>
    <col min="1023" max="1023" width="22.5703125" customWidth="1"/>
    <col min="1024" max="1024" width="23.85546875" customWidth="1"/>
    <col min="1025" max="1025" width="37.7109375" customWidth="1"/>
    <col min="1026" max="1026" width="4.28515625" customWidth="1"/>
    <col min="1027" max="1028" width="8" bestFit="1" customWidth="1"/>
    <col min="1029" max="1029" width="3.85546875" customWidth="1"/>
    <col min="1030" max="1030" width="15.28515625" bestFit="1" customWidth="1"/>
    <col min="1031" max="1031" width="25" bestFit="1" customWidth="1"/>
    <col min="1032" max="1032" width="31.28515625" bestFit="1" customWidth="1"/>
    <col min="1036" max="1036" width="11.42578125" customWidth="1"/>
    <col min="1279" max="1279" width="22.5703125" customWidth="1"/>
    <col min="1280" max="1280" width="23.85546875" customWidth="1"/>
    <col min="1281" max="1281" width="37.7109375" customWidth="1"/>
    <col min="1282" max="1282" width="4.28515625" customWidth="1"/>
    <col min="1283" max="1284" width="8" bestFit="1" customWidth="1"/>
    <col min="1285" max="1285" width="3.85546875" customWidth="1"/>
    <col min="1286" max="1286" width="15.28515625" bestFit="1" customWidth="1"/>
    <col min="1287" max="1287" width="25" bestFit="1" customWidth="1"/>
    <col min="1288" max="1288" width="31.28515625" bestFit="1" customWidth="1"/>
    <col min="1292" max="1292" width="11.42578125" customWidth="1"/>
    <col min="1535" max="1535" width="22.5703125" customWidth="1"/>
    <col min="1536" max="1536" width="23.85546875" customWidth="1"/>
    <col min="1537" max="1537" width="37.7109375" customWidth="1"/>
    <col min="1538" max="1538" width="4.28515625" customWidth="1"/>
    <col min="1539" max="1540" width="8" bestFit="1" customWidth="1"/>
    <col min="1541" max="1541" width="3.85546875" customWidth="1"/>
    <col min="1542" max="1542" width="15.28515625" bestFit="1" customWidth="1"/>
    <col min="1543" max="1543" width="25" bestFit="1" customWidth="1"/>
    <col min="1544" max="1544" width="31.28515625" bestFit="1" customWidth="1"/>
    <col min="1548" max="1548" width="11.42578125" customWidth="1"/>
    <col min="1791" max="1791" width="22.5703125" customWidth="1"/>
    <col min="1792" max="1792" width="23.85546875" customWidth="1"/>
    <col min="1793" max="1793" width="37.7109375" customWidth="1"/>
    <col min="1794" max="1794" width="4.28515625" customWidth="1"/>
    <col min="1795" max="1796" width="8" bestFit="1" customWidth="1"/>
    <col min="1797" max="1797" width="3.85546875" customWidth="1"/>
    <col min="1798" max="1798" width="15.28515625" bestFit="1" customWidth="1"/>
    <col min="1799" max="1799" width="25" bestFit="1" customWidth="1"/>
    <col min="1800" max="1800" width="31.28515625" bestFit="1" customWidth="1"/>
    <col min="1804" max="1804" width="11.42578125" customWidth="1"/>
    <col min="2047" max="2047" width="22.5703125" customWidth="1"/>
    <col min="2048" max="2048" width="23.85546875" customWidth="1"/>
    <col min="2049" max="2049" width="37.7109375" customWidth="1"/>
    <col min="2050" max="2050" width="4.28515625" customWidth="1"/>
    <col min="2051" max="2052" width="8" bestFit="1" customWidth="1"/>
    <col min="2053" max="2053" width="3.85546875" customWidth="1"/>
    <col min="2054" max="2054" width="15.28515625" bestFit="1" customWidth="1"/>
    <col min="2055" max="2055" width="25" bestFit="1" customWidth="1"/>
    <col min="2056" max="2056" width="31.28515625" bestFit="1" customWidth="1"/>
    <col min="2060" max="2060" width="11.42578125" customWidth="1"/>
    <col min="2303" max="2303" width="22.5703125" customWidth="1"/>
    <col min="2304" max="2304" width="23.85546875" customWidth="1"/>
    <col min="2305" max="2305" width="37.7109375" customWidth="1"/>
    <col min="2306" max="2306" width="4.28515625" customWidth="1"/>
    <col min="2307" max="2308" width="8" bestFit="1" customWidth="1"/>
    <col min="2309" max="2309" width="3.85546875" customWidth="1"/>
    <col min="2310" max="2310" width="15.28515625" bestFit="1" customWidth="1"/>
    <col min="2311" max="2311" width="25" bestFit="1" customWidth="1"/>
    <col min="2312" max="2312" width="31.28515625" bestFit="1" customWidth="1"/>
    <col min="2316" max="2316" width="11.42578125" customWidth="1"/>
    <col min="2559" max="2559" width="22.5703125" customWidth="1"/>
    <col min="2560" max="2560" width="23.85546875" customWidth="1"/>
    <col min="2561" max="2561" width="37.7109375" customWidth="1"/>
    <col min="2562" max="2562" width="4.28515625" customWidth="1"/>
    <col min="2563" max="2564" width="8" bestFit="1" customWidth="1"/>
    <col min="2565" max="2565" width="3.85546875" customWidth="1"/>
    <col min="2566" max="2566" width="15.28515625" bestFit="1" customWidth="1"/>
    <col min="2567" max="2567" width="25" bestFit="1" customWidth="1"/>
    <col min="2568" max="2568" width="31.28515625" bestFit="1" customWidth="1"/>
    <col min="2572" max="2572" width="11.42578125" customWidth="1"/>
    <col min="2815" max="2815" width="22.5703125" customWidth="1"/>
    <col min="2816" max="2816" width="23.85546875" customWidth="1"/>
    <col min="2817" max="2817" width="37.7109375" customWidth="1"/>
    <col min="2818" max="2818" width="4.28515625" customWidth="1"/>
    <col min="2819" max="2820" width="8" bestFit="1" customWidth="1"/>
    <col min="2821" max="2821" width="3.85546875" customWidth="1"/>
    <col min="2822" max="2822" width="15.28515625" bestFit="1" customWidth="1"/>
    <col min="2823" max="2823" width="25" bestFit="1" customWidth="1"/>
    <col min="2824" max="2824" width="31.28515625" bestFit="1" customWidth="1"/>
    <col min="2828" max="2828" width="11.42578125" customWidth="1"/>
    <col min="3071" max="3071" width="22.5703125" customWidth="1"/>
    <col min="3072" max="3072" width="23.85546875" customWidth="1"/>
    <col min="3073" max="3073" width="37.7109375" customWidth="1"/>
    <col min="3074" max="3074" width="4.28515625" customWidth="1"/>
    <col min="3075" max="3076" width="8" bestFit="1" customWidth="1"/>
    <col min="3077" max="3077" width="3.85546875" customWidth="1"/>
    <col min="3078" max="3078" width="15.28515625" bestFit="1" customWidth="1"/>
    <col min="3079" max="3079" width="25" bestFit="1" customWidth="1"/>
    <col min="3080" max="3080" width="31.28515625" bestFit="1" customWidth="1"/>
    <col min="3084" max="3084" width="11.42578125" customWidth="1"/>
    <col min="3327" max="3327" width="22.5703125" customWidth="1"/>
    <col min="3328" max="3328" width="23.85546875" customWidth="1"/>
    <col min="3329" max="3329" width="37.7109375" customWidth="1"/>
    <col min="3330" max="3330" width="4.28515625" customWidth="1"/>
    <col min="3331" max="3332" width="8" bestFit="1" customWidth="1"/>
    <col min="3333" max="3333" width="3.85546875" customWidth="1"/>
    <col min="3334" max="3334" width="15.28515625" bestFit="1" customWidth="1"/>
    <col min="3335" max="3335" width="25" bestFit="1" customWidth="1"/>
    <col min="3336" max="3336" width="31.28515625" bestFit="1" customWidth="1"/>
    <col min="3340" max="3340" width="11.42578125" customWidth="1"/>
    <col min="3583" max="3583" width="22.5703125" customWidth="1"/>
    <col min="3584" max="3584" width="23.85546875" customWidth="1"/>
    <col min="3585" max="3585" width="37.7109375" customWidth="1"/>
    <col min="3586" max="3586" width="4.28515625" customWidth="1"/>
    <col min="3587" max="3588" width="8" bestFit="1" customWidth="1"/>
    <col min="3589" max="3589" width="3.85546875" customWidth="1"/>
    <col min="3590" max="3590" width="15.28515625" bestFit="1" customWidth="1"/>
    <col min="3591" max="3591" width="25" bestFit="1" customWidth="1"/>
    <col min="3592" max="3592" width="31.28515625" bestFit="1" customWidth="1"/>
    <col min="3596" max="3596" width="11.42578125" customWidth="1"/>
    <col min="3839" max="3839" width="22.5703125" customWidth="1"/>
    <col min="3840" max="3840" width="23.85546875" customWidth="1"/>
    <col min="3841" max="3841" width="37.7109375" customWidth="1"/>
    <col min="3842" max="3842" width="4.28515625" customWidth="1"/>
    <col min="3843" max="3844" width="8" bestFit="1" customWidth="1"/>
    <col min="3845" max="3845" width="3.85546875" customWidth="1"/>
    <col min="3846" max="3846" width="15.28515625" bestFit="1" customWidth="1"/>
    <col min="3847" max="3847" width="25" bestFit="1" customWidth="1"/>
    <col min="3848" max="3848" width="31.28515625" bestFit="1" customWidth="1"/>
    <col min="3852" max="3852" width="11.42578125" customWidth="1"/>
    <col min="4095" max="4095" width="22.5703125" customWidth="1"/>
    <col min="4096" max="4096" width="23.85546875" customWidth="1"/>
    <col min="4097" max="4097" width="37.7109375" customWidth="1"/>
    <col min="4098" max="4098" width="4.28515625" customWidth="1"/>
    <col min="4099" max="4100" width="8" bestFit="1" customWidth="1"/>
    <col min="4101" max="4101" width="3.85546875" customWidth="1"/>
    <col min="4102" max="4102" width="15.28515625" bestFit="1" customWidth="1"/>
    <col min="4103" max="4103" width="25" bestFit="1" customWidth="1"/>
    <col min="4104" max="4104" width="31.28515625" bestFit="1" customWidth="1"/>
    <col min="4108" max="4108" width="11.42578125" customWidth="1"/>
    <col min="4351" max="4351" width="22.5703125" customWidth="1"/>
    <col min="4352" max="4352" width="23.85546875" customWidth="1"/>
    <col min="4353" max="4353" width="37.7109375" customWidth="1"/>
    <col min="4354" max="4354" width="4.28515625" customWidth="1"/>
    <col min="4355" max="4356" width="8" bestFit="1" customWidth="1"/>
    <col min="4357" max="4357" width="3.85546875" customWidth="1"/>
    <col min="4358" max="4358" width="15.28515625" bestFit="1" customWidth="1"/>
    <col min="4359" max="4359" width="25" bestFit="1" customWidth="1"/>
    <col min="4360" max="4360" width="31.28515625" bestFit="1" customWidth="1"/>
    <col min="4364" max="4364" width="11.42578125" customWidth="1"/>
    <col min="4607" max="4607" width="22.5703125" customWidth="1"/>
    <col min="4608" max="4608" width="23.85546875" customWidth="1"/>
    <col min="4609" max="4609" width="37.7109375" customWidth="1"/>
    <col min="4610" max="4610" width="4.28515625" customWidth="1"/>
    <col min="4611" max="4612" width="8" bestFit="1" customWidth="1"/>
    <col min="4613" max="4613" width="3.85546875" customWidth="1"/>
    <col min="4614" max="4614" width="15.28515625" bestFit="1" customWidth="1"/>
    <col min="4615" max="4615" width="25" bestFit="1" customWidth="1"/>
    <col min="4616" max="4616" width="31.28515625" bestFit="1" customWidth="1"/>
    <col min="4620" max="4620" width="11.42578125" customWidth="1"/>
    <col min="4863" max="4863" width="22.5703125" customWidth="1"/>
    <col min="4864" max="4864" width="23.85546875" customWidth="1"/>
    <col min="4865" max="4865" width="37.7109375" customWidth="1"/>
    <col min="4866" max="4866" width="4.28515625" customWidth="1"/>
    <col min="4867" max="4868" width="8" bestFit="1" customWidth="1"/>
    <col min="4869" max="4869" width="3.85546875" customWidth="1"/>
    <col min="4870" max="4870" width="15.28515625" bestFit="1" customWidth="1"/>
    <col min="4871" max="4871" width="25" bestFit="1" customWidth="1"/>
    <col min="4872" max="4872" width="31.28515625" bestFit="1" customWidth="1"/>
    <col min="4876" max="4876" width="11.42578125" customWidth="1"/>
    <col min="5119" max="5119" width="22.5703125" customWidth="1"/>
    <col min="5120" max="5120" width="23.85546875" customWidth="1"/>
    <col min="5121" max="5121" width="37.7109375" customWidth="1"/>
    <col min="5122" max="5122" width="4.28515625" customWidth="1"/>
    <col min="5123" max="5124" width="8" bestFit="1" customWidth="1"/>
    <col min="5125" max="5125" width="3.85546875" customWidth="1"/>
    <col min="5126" max="5126" width="15.28515625" bestFit="1" customWidth="1"/>
    <col min="5127" max="5127" width="25" bestFit="1" customWidth="1"/>
    <col min="5128" max="5128" width="31.28515625" bestFit="1" customWidth="1"/>
    <col min="5132" max="5132" width="11.42578125" customWidth="1"/>
    <col min="5375" max="5375" width="22.5703125" customWidth="1"/>
    <col min="5376" max="5376" width="23.85546875" customWidth="1"/>
    <col min="5377" max="5377" width="37.7109375" customWidth="1"/>
    <col min="5378" max="5378" width="4.28515625" customWidth="1"/>
    <col min="5379" max="5380" width="8" bestFit="1" customWidth="1"/>
    <col min="5381" max="5381" width="3.85546875" customWidth="1"/>
    <col min="5382" max="5382" width="15.28515625" bestFit="1" customWidth="1"/>
    <col min="5383" max="5383" width="25" bestFit="1" customWidth="1"/>
    <col min="5384" max="5384" width="31.28515625" bestFit="1" customWidth="1"/>
    <col min="5388" max="5388" width="11.42578125" customWidth="1"/>
    <col min="5631" max="5631" width="22.5703125" customWidth="1"/>
    <col min="5632" max="5632" width="23.85546875" customWidth="1"/>
    <col min="5633" max="5633" width="37.7109375" customWidth="1"/>
    <col min="5634" max="5634" width="4.28515625" customWidth="1"/>
    <col min="5635" max="5636" width="8" bestFit="1" customWidth="1"/>
    <col min="5637" max="5637" width="3.85546875" customWidth="1"/>
    <col min="5638" max="5638" width="15.28515625" bestFit="1" customWidth="1"/>
    <col min="5639" max="5639" width="25" bestFit="1" customWidth="1"/>
    <col min="5640" max="5640" width="31.28515625" bestFit="1" customWidth="1"/>
    <col min="5644" max="5644" width="11.42578125" customWidth="1"/>
    <col min="5887" max="5887" width="22.5703125" customWidth="1"/>
    <col min="5888" max="5888" width="23.85546875" customWidth="1"/>
    <col min="5889" max="5889" width="37.7109375" customWidth="1"/>
    <col min="5890" max="5890" width="4.28515625" customWidth="1"/>
    <col min="5891" max="5892" width="8" bestFit="1" customWidth="1"/>
    <col min="5893" max="5893" width="3.85546875" customWidth="1"/>
    <col min="5894" max="5894" width="15.28515625" bestFit="1" customWidth="1"/>
    <col min="5895" max="5895" width="25" bestFit="1" customWidth="1"/>
    <col min="5896" max="5896" width="31.28515625" bestFit="1" customWidth="1"/>
    <col min="5900" max="5900" width="11.42578125" customWidth="1"/>
    <col min="6143" max="6143" width="22.5703125" customWidth="1"/>
    <col min="6144" max="6144" width="23.85546875" customWidth="1"/>
    <col min="6145" max="6145" width="37.7109375" customWidth="1"/>
    <col min="6146" max="6146" width="4.28515625" customWidth="1"/>
    <col min="6147" max="6148" width="8" bestFit="1" customWidth="1"/>
    <col min="6149" max="6149" width="3.85546875" customWidth="1"/>
    <col min="6150" max="6150" width="15.28515625" bestFit="1" customWidth="1"/>
    <col min="6151" max="6151" width="25" bestFit="1" customWidth="1"/>
    <col min="6152" max="6152" width="31.28515625" bestFit="1" customWidth="1"/>
    <col min="6156" max="6156" width="11.42578125" customWidth="1"/>
    <col min="6399" max="6399" width="22.5703125" customWidth="1"/>
    <col min="6400" max="6400" width="23.85546875" customWidth="1"/>
    <col min="6401" max="6401" width="37.7109375" customWidth="1"/>
    <col min="6402" max="6402" width="4.28515625" customWidth="1"/>
    <col min="6403" max="6404" width="8" bestFit="1" customWidth="1"/>
    <col min="6405" max="6405" width="3.85546875" customWidth="1"/>
    <col min="6406" max="6406" width="15.28515625" bestFit="1" customWidth="1"/>
    <col min="6407" max="6407" width="25" bestFit="1" customWidth="1"/>
    <col min="6408" max="6408" width="31.28515625" bestFit="1" customWidth="1"/>
    <col min="6412" max="6412" width="11.42578125" customWidth="1"/>
    <col min="6655" max="6655" width="22.5703125" customWidth="1"/>
    <col min="6656" max="6656" width="23.85546875" customWidth="1"/>
    <col min="6657" max="6657" width="37.7109375" customWidth="1"/>
    <col min="6658" max="6658" width="4.28515625" customWidth="1"/>
    <col min="6659" max="6660" width="8" bestFit="1" customWidth="1"/>
    <col min="6661" max="6661" width="3.85546875" customWidth="1"/>
    <col min="6662" max="6662" width="15.28515625" bestFit="1" customWidth="1"/>
    <col min="6663" max="6663" width="25" bestFit="1" customWidth="1"/>
    <col min="6664" max="6664" width="31.28515625" bestFit="1" customWidth="1"/>
    <col min="6668" max="6668" width="11.42578125" customWidth="1"/>
    <col min="6911" max="6911" width="22.5703125" customWidth="1"/>
    <col min="6912" max="6912" width="23.85546875" customWidth="1"/>
    <col min="6913" max="6913" width="37.7109375" customWidth="1"/>
    <col min="6914" max="6914" width="4.28515625" customWidth="1"/>
    <col min="6915" max="6916" width="8" bestFit="1" customWidth="1"/>
    <col min="6917" max="6917" width="3.85546875" customWidth="1"/>
    <col min="6918" max="6918" width="15.28515625" bestFit="1" customWidth="1"/>
    <col min="6919" max="6919" width="25" bestFit="1" customWidth="1"/>
    <col min="6920" max="6920" width="31.28515625" bestFit="1" customWidth="1"/>
    <col min="6924" max="6924" width="11.42578125" customWidth="1"/>
    <col min="7167" max="7167" width="22.5703125" customWidth="1"/>
    <col min="7168" max="7168" width="23.85546875" customWidth="1"/>
    <col min="7169" max="7169" width="37.7109375" customWidth="1"/>
    <col min="7170" max="7170" width="4.28515625" customWidth="1"/>
    <col min="7171" max="7172" width="8" bestFit="1" customWidth="1"/>
    <col min="7173" max="7173" width="3.85546875" customWidth="1"/>
    <col min="7174" max="7174" width="15.28515625" bestFit="1" customWidth="1"/>
    <col min="7175" max="7175" width="25" bestFit="1" customWidth="1"/>
    <col min="7176" max="7176" width="31.28515625" bestFit="1" customWidth="1"/>
    <col min="7180" max="7180" width="11.42578125" customWidth="1"/>
    <col min="7423" max="7423" width="22.5703125" customWidth="1"/>
    <col min="7424" max="7424" width="23.85546875" customWidth="1"/>
    <col min="7425" max="7425" width="37.7109375" customWidth="1"/>
    <col min="7426" max="7426" width="4.28515625" customWidth="1"/>
    <col min="7427" max="7428" width="8" bestFit="1" customWidth="1"/>
    <col min="7429" max="7429" width="3.85546875" customWidth="1"/>
    <col min="7430" max="7430" width="15.28515625" bestFit="1" customWidth="1"/>
    <col min="7431" max="7431" width="25" bestFit="1" customWidth="1"/>
    <col min="7432" max="7432" width="31.28515625" bestFit="1" customWidth="1"/>
    <col min="7436" max="7436" width="11.42578125" customWidth="1"/>
    <col min="7679" max="7679" width="22.5703125" customWidth="1"/>
    <col min="7680" max="7680" width="23.85546875" customWidth="1"/>
    <col min="7681" max="7681" width="37.7109375" customWidth="1"/>
    <col min="7682" max="7682" width="4.28515625" customWidth="1"/>
    <col min="7683" max="7684" width="8" bestFit="1" customWidth="1"/>
    <col min="7685" max="7685" width="3.85546875" customWidth="1"/>
    <col min="7686" max="7686" width="15.28515625" bestFit="1" customWidth="1"/>
    <col min="7687" max="7687" width="25" bestFit="1" customWidth="1"/>
    <col min="7688" max="7688" width="31.28515625" bestFit="1" customWidth="1"/>
    <col min="7692" max="7692" width="11.42578125" customWidth="1"/>
    <col min="7935" max="7935" width="22.5703125" customWidth="1"/>
    <col min="7936" max="7936" width="23.85546875" customWidth="1"/>
    <col min="7937" max="7937" width="37.7109375" customWidth="1"/>
    <col min="7938" max="7938" width="4.28515625" customWidth="1"/>
    <col min="7939" max="7940" width="8" bestFit="1" customWidth="1"/>
    <col min="7941" max="7941" width="3.85546875" customWidth="1"/>
    <col min="7942" max="7942" width="15.28515625" bestFit="1" customWidth="1"/>
    <col min="7943" max="7943" width="25" bestFit="1" customWidth="1"/>
    <col min="7944" max="7944" width="31.28515625" bestFit="1" customWidth="1"/>
    <col min="7948" max="7948" width="11.42578125" customWidth="1"/>
    <col min="8191" max="8191" width="22.5703125" customWidth="1"/>
    <col min="8192" max="8192" width="23.85546875" customWidth="1"/>
    <col min="8193" max="8193" width="37.7109375" customWidth="1"/>
    <col min="8194" max="8194" width="4.28515625" customWidth="1"/>
    <col min="8195" max="8196" width="8" bestFit="1" customWidth="1"/>
    <col min="8197" max="8197" width="3.85546875" customWidth="1"/>
    <col min="8198" max="8198" width="15.28515625" bestFit="1" customWidth="1"/>
    <col min="8199" max="8199" width="25" bestFit="1" customWidth="1"/>
    <col min="8200" max="8200" width="31.28515625" bestFit="1" customWidth="1"/>
    <col min="8204" max="8204" width="11.42578125" customWidth="1"/>
    <col min="8447" max="8447" width="22.5703125" customWidth="1"/>
    <col min="8448" max="8448" width="23.85546875" customWidth="1"/>
    <col min="8449" max="8449" width="37.7109375" customWidth="1"/>
    <col min="8450" max="8450" width="4.28515625" customWidth="1"/>
    <col min="8451" max="8452" width="8" bestFit="1" customWidth="1"/>
    <col min="8453" max="8453" width="3.85546875" customWidth="1"/>
    <col min="8454" max="8454" width="15.28515625" bestFit="1" customWidth="1"/>
    <col min="8455" max="8455" width="25" bestFit="1" customWidth="1"/>
    <col min="8456" max="8456" width="31.28515625" bestFit="1" customWidth="1"/>
    <col min="8460" max="8460" width="11.42578125" customWidth="1"/>
    <col min="8703" max="8703" width="22.5703125" customWidth="1"/>
    <col min="8704" max="8704" width="23.85546875" customWidth="1"/>
    <col min="8705" max="8705" width="37.7109375" customWidth="1"/>
    <col min="8706" max="8706" width="4.28515625" customWidth="1"/>
    <col min="8707" max="8708" width="8" bestFit="1" customWidth="1"/>
    <col min="8709" max="8709" width="3.85546875" customWidth="1"/>
    <col min="8710" max="8710" width="15.28515625" bestFit="1" customWidth="1"/>
    <col min="8711" max="8711" width="25" bestFit="1" customWidth="1"/>
    <col min="8712" max="8712" width="31.28515625" bestFit="1" customWidth="1"/>
    <col min="8716" max="8716" width="11.42578125" customWidth="1"/>
    <col min="8959" max="8959" width="22.5703125" customWidth="1"/>
    <col min="8960" max="8960" width="23.85546875" customWidth="1"/>
    <col min="8961" max="8961" width="37.7109375" customWidth="1"/>
    <col min="8962" max="8962" width="4.28515625" customWidth="1"/>
    <col min="8963" max="8964" width="8" bestFit="1" customWidth="1"/>
    <col min="8965" max="8965" width="3.85546875" customWidth="1"/>
    <col min="8966" max="8966" width="15.28515625" bestFit="1" customWidth="1"/>
    <col min="8967" max="8967" width="25" bestFit="1" customWidth="1"/>
    <col min="8968" max="8968" width="31.28515625" bestFit="1" customWidth="1"/>
    <col min="8972" max="8972" width="11.42578125" customWidth="1"/>
    <col min="9215" max="9215" width="22.5703125" customWidth="1"/>
    <col min="9216" max="9216" width="23.85546875" customWidth="1"/>
    <col min="9217" max="9217" width="37.7109375" customWidth="1"/>
    <col min="9218" max="9218" width="4.28515625" customWidth="1"/>
    <col min="9219" max="9220" width="8" bestFit="1" customWidth="1"/>
    <col min="9221" max="9221" width="3.85546875" customWidth="1"/>
    <col min="9222" max="9222" width="15.28515625" bestFit="1" customWidth="1"/>
    <col min="9223" max="9223" width="25" bestFit="1" customWidth="1"/>
    <col min="9224" max="9224" width="31.28515625" bestFit="1" customWidth="1"/>
    <col min="9228" max="9228" width="11.42578125" customWidth="1"/>
    <col min="9471" max="9471" width="22.5703125" customWidth="1"/>
    <col min="9472" max="9472" width="23.85546875" customWidth="1"/>
    <col min="9473" max="9473" width="37.7109375" customWidth="1"/>
    <col min="9474" max="9474" width="4.28515625" customWidth="1"/>
    <col min="9475" max="9476" width="8" bestFit="1" customWidth="1"/>
    <col min="9477" max="9477" width="3.85546875" customWidth="1"/>
    <col min="9478" max="9478" width="15.28515625" bestFit="1" customWidth="1"/>
    <col min="9479" max="9479" width="25" bestFit="1" customWidth="1"/>
    <col min="9480" max="9480" width="31.28515625" bestFit="1" customWidth="1"/>
    <col min="9484" max="9484" width="11.42578125" customWidth="1"/>
    <col min="9727" max="9727" width="22.5703125" customWidth="1"/>
    <col min="9728" max="9728" width="23.85546875" customWidth="1"/>
    <col min="9729" max="9729" width="37.7109375" customWidth="1"/>
    <col min="9730" max="9730" width="4.28515625" customWidth="1"/>
    <col min="9731" max="9732" width="8" bestFit="1" customWidth="1"/>
    <col min="9733" max="9733" width="3.85546875" customWidth="1"/>
    <col min="9734" max="9734" width="15.28515625" bestFit="1" customWidth="1"/>
    <col min="9735" max="9735" width="25" bestFit="1" customWidth="1"/>
    <col min="9736" max="9736" width="31.28515625" bestFit="1" customWidth="1"/>
    <col min="9740" max="9740" width="11.42578125" customWidth="1"/>
    <col min="9983" max="9983" width="22.5703125" customWidth="1"/>
    <col min="9984" max="9984" width="23.85546875" customWidth="1"/>
    <col min="9985" max="9985" width="37.7109375" customWidth="1"/>
    <col min="9986" max="9986" width="4.28515625" customWidth="1"/>
    <col min="9987" max="9988" width="8" bestFit="1" customWidth="1"/>
    <col min="9989" max="9989" width="3.85546875" customWidth="1"/>
    <col min="9990" max="9990" width="15.28515625" bestFit="1" customWidth="1"/>
    <col min="9991" max="9991" width="25" bestFit="1" customWidth="1"/>
    <col min="9992" max="9992" width="31.28515625" bestFit="1" customWidth="1"/>
    <col min="9996" max="9996" width="11.42578125" customWidth="1"/>
    <col min="10239" max="10239" width="22.5703125" customWidth="1"/>
    <col min="10240" max="10240" width="23.85546875" customWidth="1"/>
    <col min="10241" max="10241" width="37.7109375" customWidth="1"/>
    <col min="10242" max="10242" width="4.28515625" customWidth="1"/>
    <col min="10243" max="10244" width="8" bestFit="1" customWidth="1"/>
    <col min="10245" max="10245" width="3.85546875" customWidth="1"/>
    <col min="10246" max="10246" width="15.28515625" bestFit="1" customWidth="1"/>
    <col min="10247" max="10247" width="25" bestFit="1" customWidth="1"/>
    <col min="10248" max="10248" width="31.28515625" bestFit="1" customWidth="1"/>
    <col min="10252" max="10252" width="11.42578125" customWidth="1"/>
    <col min="10495" max="10495" width="22.5703125" customWidth="1"/>
    <col min="10496" max="10496" width="23.85546875" customWidth="1"/>
    <col min="10497" max="10497" width="37.7109375" customWidth="1"/>
    <col min="10498" max="10498" width="4.28515625" customWidth="1"/>
    <col min="10499" max="10500" width="8" bestFit="1" customWidth="1"/>
    <col min="10501" max="10501" width="3.85546875" customWidth="1"/>
    <col min="10502" max="10502" width="15.28515625" bestFit="1" customWidth="1"/>
    <col min="10503" max="10503" width="25" bestFit="1" customWidth="1"/>
    <col min="10504" max="10504" width="31.28515625" bestFit="1" customWidth="1"/>
    <col min="10508" max="10508" width="11.42578125" customWidth="1"/>
    <col min="10751" max="10751" width="22.5703125" customWidth="1"/>
    <col min="10752" max="10752" width="23.85546875" customWidth="1"/>
    <col min="10753" max="10753" width="37.7109375" customWidth="1"/>
    <col min="10754" max="10754" width="4.28515625" customWidth="1"/>
    <col min="10755" max="10756" width="8" bestFit="1" customWidth="1"/>
    <col min="10757" max="10757" width="3.85546875" customWidth="1"/>
    <col min="10758" max="10758" width="15.28515625" bestFit="1" customWidth="1"/>
    <col min="10759" max="10759" width="25" bestFit="1" customWidth="1"/>
    <col min="10760" max="10760" width="31.28515625" bestFit="1" customWidth="1"/>
    <col min="10764" max="10764" width="11.42578125" customWidth="1"/>
    <col min="11007" max="11007" width="22.5703125" customWidth="1"/>
    <col min="11008" max="11008" width="23.85546875" customWidth="1"/>
    <col min="11009" max="11009" width="37.7109375" customWidth="1"/>
    <col min="11010" max="11010" width="4.28515625" customWidth="1"/>
    <col min="11011" max="11012" width="8" bestFit="1" customWidth="1"/>
    <col min="11013" max="11013" width="3.85546875" customWidth="1"/>
    <col min="11014" max="11014" width="15.28515625" bestFit="1" customWidth="1"/>
    <col min="11015" max="11015" width="25" bestFit="1" customWidth="1"/>
    <col min="11016" max="11016" width="31.28515625" bestFit="1" customWidth="1"/>
    <col min="11020" max="11020" width="11.42578125" customWidth="1"/>
    <col min="11263" max="11263" width="22.5703125" customWidth="1"/>
    <col min="11264" max="11264" width="23.85546875" customWidth="1"/>
    <col min="11265" max="11265" width="37.7109375" customWidth="1"/>
    <col min="11266" max="11266" width="4.28515625" customWidth="1"/>
    <col min="11267" max="11268" width="8" bestFit="1" customWidth="1"/>
    <col min="11269" max="11269" width="3.85546875" customWidth="1"/>
    <col min="11270" max="11270" width="15.28515625" bestFit="1" customWidth="1"/>
    <col min="11271" max="11271" width="25" bestFit="1" customWidth="1"/>
    <col min="11272" max="11272" width="31.28515625" bestFit="1" customWidth="1"/>
    <col min="11276" max="11276" width="11.42578125" customWidth="1"/>
    <col min="11519" max="11519" width="22.5703125" customWidth="1"/>
    <col min="11520" max="11520" width="23.85546875" customWidth="1"/>
    <col min="11521" max="11521" width="37.7109375" customWidth="1"/>
    <col min="11522" max="11522" width="4.28515625" customWidth="1"/>
    <col min="11523" max="11524" width="8" bestFit="1" customWidth="1"/>
    <col min="11525" max="11525" width="3.85546875" customWidth="1"/>
    <col min="11526" max="11526" width="15.28515625" bestFit="1" customWidth="1"/>
    <col min="11527" max="11527" width="25" bestFit="1" customWidth="1"/>
    <col min="11528" max="11528" width="31.28515625" bestFit="1" customWidth="1"/>
    <col min="11532" max="11532" width="11.42578125" customWidth="1"/>
    <col min="11775" max="11775" width="22.5703125" customWidth="1"/>
    <col min="11776" max="11776" width="23.85546875" customWidth="1"/>
    <col min="11777" max="11777" width="37.7109375" customWidth="1"/>
    <col min="11778" max="11778" width="4.28515625" customWidth="1"/>
    <col min="11779" max="11780" width="8" bestFit="1" customWidth="1"/>
    <col min="11781" max="11781" width="3.85546875" customWidth="1"/>
    <col min="11782" max="11782" width="15.28515625" bestFit="1" customWidth="1"/>
    <col min="11783" max="11783" width="25" bestFit="1" customWidth="1"/>
    <col min="11784" max="11784" width="31.28515625" bestFit="1" customWidth="1"/>
    <col min="11788" max="11788" width="11.42578125" customWidth="1"/>
    <col min="12031" max="12031" width="22.5703125" customWidth="1"/>
    <col min="12032" max="12032" width="23.85546875" customWidth="1"/>
    <col min="12033" max="12033" width="37.7109375" customWidth="1"/>
    <col min="12034" max="12034" width="4.28515625" customWidth="1"/>
    <col min="12035" max="12036" width="8" bestFit="1" customWidth="1"/>
    <col min="12037" max="12037" width="3.85546875" customWidth="1"/>
    <col min="12038" max="12038" width="15.28515625" bestFit="1" customWidth="1"/>
    <col min="12039" max="12039" width="25" bestFit="1" customWidth="1"/>
    <col min="12040" max="12040" width="31.28515625" bestFit="1" customWidth="1"/>
    <col min="12044" max="12044" width="11.42578125" customWidth="1"/>
    <col min="12287" max="12287" width="22.5703125" customWidth="1"/>
    <col min="12288" max="12288" width="23.85546875" customWidth="1"/>
    <col min="12289" max="12289" width="37.7109375" customWidth="1"/>
    <col min="12290" max="12290" width="4.28515625" customWidth="1"/>
    <col min="12291" max="12292" width="8" bestFit="1" customWidth="1"/>
    <col min="12293" max="12293" width="3.85546875" customWidth="1"/>
    <col min="12294" max="12294" width="15.28515625" bestFit="1" customWidth="1"/>
    <col min="12295" max="12295" width="25" bestFit="1" customWidth="1"/>
    <col min="12296" max="12296" width="31.28515625" bestFit="1" customWidth="1"/>
    <col min="12300" max="12300" width="11.42578125" customWidth="1"/>
    <col min="12543" max="12543" width="22.5703125" customWidth="1"/>
    <col min="12544" max="12544" width="23.85546875" customWidth="1"/>
    <col min="12545" max="12545" width="37.7109375" customWidth="1"/>
    <col min="12546" max="12546" width="4.28515625" customWidth="1"/>
    <col min="12547" max="12548" width="8" bestFit="1" customWidth="1"/>
    <col min="12549" max="12549" width="3.85546875" customWidth="1"/>
    <col min="12550" max="12550" width="15.28515625" bestFit="1" customWidth="1"/>
    <col min="12551" max="12551" width="25" bestFit="1" customWidth="1"/>
    <col min="12552" max="12552" width="31.28515625" bestFit="1" customWidth="1"/>
    <col min="12556" max="12556" width="11.42578125" customWidth="1"/>
    <col min="12799" max="12799" width="22.5703125" customWidth="1"/>
    <col min="12800" max="12800" width="23.85546875" customWidth="1"/>
    <col min="12801" max="12801" width="37.7109375" customWidth="1"/>
    <col min="12802" max="12802" width="4.28515625" customWidth="1"/>
    <col min="12803" max="12804" width="8" bestFit="1" customWidth="1"/>
    <col min="12805" max="12805" width="3.85546875" customWidth="1"/>
    <col min="12806" max="12806" width="15.28515625" bestFit="1" customWidth="1"/>
    <col min="12807" max="12807" width="25" bestFit="1" customWidth="1"/>
    <col min="12808" max="12808" width="31.28515625" bestFit="1" customWidth="1"/>
    <col min="12812" max="12812" width="11.42578125" customWidth="1"/>
    <col min="13055" max="13055" width="22.5703125" customWidth="1"/>
    <col min="13056" max="13056" width="23.85546875" customWidth="1"/>
    <col min="13057" max="13057" width="37.7109375" customWidth="1"/>
    <col min="13058" max="13058" width="4.28515625" customWidth="1"/>
    <col min="13059" max="13060" width="8" bestFit="1" customWidth="1"/>
    <col min="13061" max="13061" width="3.85546875" customWidth="1"/>
    <col min="13062" max="13062" width="15.28515625" bestFit="1" customWidth="1"/>
    <col min="13063" max="13063" width="25" bestFit="1" customWidth="1"/>
    <col min="13064" max="13064" width="31.28515625" bestFit="1" customWidth="1"/>
    <col min="13068" max="13068" width="11.42578125" customWidth="1"/>
    <col min="13311" max="13311" width="22.5703125" customWidth="1"/>
    <col min="13312" max="13312" width="23.85546875" customWidth="1"/>
    <col min="13313" max="13313" width="37.7109375" customWidth="1"/>
    <col min="13314" max="13314" width="4.28515625" customWidth="1"/>
    <col min="13315" max="13316" width="8" bestFit="1" customWidth="1"/>
    <col min="13317" max="13317" width="3.85546875" customWidth="1"/>
    <col min="13318" max="13318" width="15.28515625" bestFit="1" customWidth="1"/>
    <col min="13319" max="13319" width="25" bestFit="1" customWidth="1"/>
    <col min="13320" max="13320" width="31.28515625" bestFit="1" customWidth="1"/>
    <col min="13324" max="13324" width="11.42578125" customWidth="1"/>
    <col min="13567" max="13567" width="22.5703125" customWidth="1"/>
    <col min="13568" max="13568" width="23.85546875" customWidth="1"/>
    <col min="13569" max="13569" width="37.7109375" customWidth="1"/>
    <col min="13570" max="13570" width="4.28515625" customWidth="1"/>
    <col min="13571" max="13572" width="8" bestFit="1" customWidth="1"/>
    <col min="13573" max="13573" width="3.85546875" customWidth="1"/>
    <col min="13574" max="13574" width="15.28515625" bestFit="1" customWidth="1"/>
    <col min="13575" max="13575" width="25" bestFit="1" customWidth="1"/>
    <col min="13576" max="13576" width="31.28515625" bestFit="1" customWidth="1"/>
    <col min="13580" max="13580" width="11.42578125" customWidth="1"/>
    <col min="13823" max="13823" width="22.5703125" customWidth="1"/>
    <col min="13824" max="13824" width="23.85546875" customWidth="1"/>
    <col min="13825" max="13825" width="37.7109375" customWidth="1"/>
    <col min="13826" max="13826" width="4.28515625" customWidth="1"/>
    <col min="13827" max="13828" width="8" bestFit="1" customWidth="1"/>
    <col min="13829" max="13829" width="3.85546875" customWidth="1"/>
    <col min="13830" max="13830" width="15.28515625" bestFit="1" customWidth="1"/>
    <col min="13831" max="13831" width="25" bestFit="1" customWidth="1"/>
    <col min="13832" max="13832" width="31.28515625" bestFit="1" customWidth="1"/>
    <col min="13836" max="13836" width="11.42578125" customWidth="1"/>
    <col min="14079" max="14079" width="22.5703125" customWidth="1"/>
    <col min="14080" max="14080" width="23.85546875" customWidth="1"/>
    <col min="14081" max="14081" width="37.7109375" customWidth="1"/>
    <col min="14082" max="14082" width="4.28515625" customWidth="1"/>
    <col min="14083" max="14084" width="8" bestFit="1" customWidth="1"/>
    <col min="14085" max="14085" width="3.85546875" customWidth="1"/>
    <col min="14086" max="14086" width="15.28515625" bestFit="1" customWidth="1"/>
    <col min="14087" max="14087" width="25" bestFit="1" customWidth="1"/>
    <col min="14088" max="14088" width="31.28515625" bestFit="1" customWidth="1"/>
    <col min="14092" max="14092" width="11.42578125" customWidth="1"/>
    <col min="14335" max="14335" width="22.5703125" customWidth="1"/>
    <col min="14336" max="14336" width="23.85546875" customWidth="1"/>
    <col min="14337" max="14337" width="37.7109375" customWidth="1"/>
    <col min="14338" max="14338" width="4.28515625" customWidth="1"/>
    <col min="14339" max="14340" width="8" bestFit="1" customWidth="1"/>
    <col min="14341" max="14341" width="3.85546875" customWidth="1"/>
    <col min="14342" max="14342" width="15.28515625" bestFit="1" customWidth="1"/>
    <col min="14343" max="14343" width="25" bestFit="1" customWidth="1"/>
    <col min="14344" max="14344" width="31.28515625" bestFit="1" customWidth="1"/>
    <col min="14348" max="14348" width="11.42578125" customWidth="1"/>
    <col min="14591" max="14591" width="22.5703125" customWidth="1"/>
    <col min="14592" max="14592" width="23.85546875" customWidth="1"/>
    <col min="14593" max="14593" width="37.7109375" customWidth="1"/>
    <col min="14594" max="14594" width="4.28515625" customWidth="1"/>
    <col min="14595" max="14596" width="8" bestFit="1" customWidth="1"/>
    <col min="14597" max="14597" width="3.85546875" customWidth="1"/>
    <col min="14598" max="14598" width="15.28515625" bestFit="1" customWidth="1"/>
    <col min="14599" max="14599" width="25" bestFit="1" customWidth="1"/>
    <col min="14600" max="14600" width="31.28515625" bestFit="1" customWidth="1"/>
    <col min="14604" max="14604" width="11.42578125" customWidth="1"/>
    <col min="14847" max="14847" width="22.5703125" customWidth="1"/>
    <col min="14848" max="14848" width="23.85546875" customWidth="1"/>
    <col min="14849" max="14849" width="37.7109375" customWidth="1"/>
    <col min="14850" max="14850" width="4.28515625" customWidth="1"/>
    <col min="14851" max="14852" width="8" bestFit="1" customWidth="1"/>
    <col min="14853" max="14853" width="3.85546875" customWidth="1"/>
    <col min="14854" max="14854" width="15.28515625" bestFit="1" customWidth="1"/>
    <col min="14855" max="14855" width="25" bestFit="1" customWidth="1"/>
    <col min="14856" max="14856" width="31.28515625" bestFit="1" customWidth="1"/>
    <col min="14860" max="14860" width="11.42578125" customWidth="1"/>
    <col min="15103" max="15103" width="22.5703125" customWidth="1"/>
    <col min="15104" max="15104" width="23.85546875" customWidth="1"/>
    <col min="15105" max="15105" width="37.7109375" customWidth="1"/>
    <col min="15106" max="15106" width="4.28515625" customWidth="1"/>
    <col min="15107" max="15108" width="8" bestFit="1" customWidth="1"/>
    <col min="15109" max="15109" width="3.85546875" customWidth="1"/>
    <col min="15110" max="15110" width="15.28515625" bestFit="1" customWidth="1"/>
    <col min="15111" max="15111" width="25" bestFit="1" customWidth="1"/>
    <col min="15112" max="15112" width="31.28515625" bestFit="1" customWidth="1"/>
    <col min="15116" max="15116" width="11.42578125" customWidth="1"/>
    <col min="15359" max="15359" width="22.5703125" customWidth="1"/>
    <col min="15360" max="15360" width="23.85546875" customWidth="1"/>
    <col min="15361" max="15361" width="37.7109375" customWidth="1"/>
    <col min="15362" max="15362" width="4.28515625" customWidth="1"/>
    <col min="15363" max="15364" width="8" bestFit="1" customWidth="1"/>
    <col min="15365" max="15365" width="3.85546875" customWidth="1"/>
    <col min="15366" max="15366" width="15.28515625" bestFit="1" customWidth="1"/>
    <col min="15367" max="15367" width="25" bestFit="1" customWidth="1"/>
    <col min="15368" max="15368" width="31.28515625" bestFit="1" customWidth="1"/>
    <col min="15372" max="15372" width="11.42578125" customWidth="1"/>
    <col min="15615" max="15615" width="22.5703125" customWidth="1"/>
    <col min="15616" max="15616" width="23.85546875" customWidth="1"/>
    <col min="15617" max="15617" width="37.7109375" customWidth="1"/>
    <col min="15618" max="15618" width="4.28515625" customWidth="1"/>
    <col min="15619" max="15620" width="8" bestFit="1" customWidth="1"/>
    <col min="15621" max="15621" width="3.85546875" customWidth="1"/>
    <col min="15622" max="15622" width="15.28515625" bestFit="1" customWidth="1"/>
    <col min="15623" max="15623" width="25" bestFit="1" customWidth="1"/>
    <col min="15624" max="15624" width="31.28515625" bestFit="1" customWidth="1"/>
    <col min="15628" max="15628" width="11.42578125" customWidth="1"/>
    <col min="15871" max="15871" width="22.5703125" customWidth="1"/>
    <col min="15872" max="15872" width="23.85546875" customWidth="1"/>
    <col min="15873" max="15873" width="37.7109375" customWidth="1"/>
    <col min="15874" max="15874" width="4.28515625" customWidth="1"/>
    <col min="15875" max="15876" width="8" bestFit="1" customWidth="1"/>
    <col min="15877" max="15877" width="3.85546875" customWidth="1"/>
    <col min="15878" max="15878" width="15.28515625" bestFit="1" customWidth="1"/>
    <col min="15879" max="15879" width="25" bestFit="1" customWidth="1"/>
    <col min="15880" max="15880" width="31.28515625" bestFit="1" customWidth="1"/>
    <col min="15884" max="15884" width="11.42578125" customWidth="1"/>
    <col min="16127" max="16127" width="22.5703125" customWidth="1"/>
    <col min="16128" max="16128" width="23.85546875" customWidth="1"/>
    <col min="16129" max="16129" width="37.7109375" customWidth="1"/>
    <col min="16130" max="16130" width="4.28515625" customWidth="1"/>
    <col min="16131" max="16132" width="8" bestFit="1" customWidth="1"/>
    <col min="16133" max="16133" width="3.85546875" customWidth="1"/>
    <col min="16134" max="16134" width="15.28515625" bestFit="1" customWidth="1"/>
    <col min="16135" max="16135" width="25" bestFit="1" customWidth="1"/>
    <col min="16136" max="16136" width="31.28515625" bestFit="1" customWidth="1"/>
    <col min="16140" max="16140" width="11.42578125" customWidth="1"/>
  </cols>
  <sheetData>
    <row r="1" spans="1:11" ht="31.5" customHeight="1" thickBot="1" x14ac:dyDescent="0.3">
      <c r="A1" s="198" t="s">
        <v>74</v>
      </c>
      <c r="B1" s="199"/>
      <c r="C1" s="73"/>
      <c r="D1" s="74"/>
      <c r="F1" s="75"/>
      <c r="G1" s="198" t="s">
        <v>125</v>
      </c>
      <c r="H1" s="199"/>
    </row>
    <row r="2" spans="1:11" ht="15.75" thickBot="1" x14ac:dyDescent="0.3">
      <c r="C2" s="75"/>
      <c r="D2" s="81">
        <f>B4</f>
        <v>97.695173988820997</v>
      </c>
      <c r="E2" s="82">
        <f>H4</f>
        <v>102.303</v>
      </c>
      <c r="F2" s="75"/>
    </row>
    <row r="3" spans="1:11" ht="27.75" customHeight="1" thickBot="1" x14ac:dyDescent="0.3">
      <c r="A3" s="76" t="s">
        <v>71</v>
      </c>
      <c r="B3" s="77" t="s">
        <v>72</v>
      </c>
      <c r="C3" s="78"/>
      <c r="D3" s="200">
        <f>E2/D2</f>
        <v>1.0471653391159963</v>
      </c>
      <c r="E3" s="201"/>
      <c r="F3" s="75"/>
      <c r="G3" s="76" t="s">
        <v>71</v>
      </c>
      <c r="H3" s="77" t="s">
        <v>72</v>
      </c>
    </row>
    <row r="4" spans="1:11" x14ac:dyDescent="0.25">
      <c r="A4" s="203">
        <v>43040</v>
      </c>
      <c r="B4" s="99">
        <v>97.695173988820997</v>
      </c>
      <c r="C4" s="79"/>
      <c r="F4" s="75"/>
      <c r="G4" s="204">
        <v>43405</v>
      </c>
      <c r="H4" s="99">
        <v>102.303</v>
      </c>
    </row>
    <row r="5" spans="1:11" x14ac:dyDescent="0.25">
      <c r="C5" s="75"/>
    </row>
    <row r="6" spans="1:11" ht="89.25" x14ac:dyDescent="0.25">
      <c r="A6" s="86" t="s">
        <v>76</v>
      </c>
      <c r="B6" s="87" t="s">
        <v>77</v>
      </c>
      <c r="E6" s="75"/>
      <c r="J6" t="s">
        <v>32</v>
      </c>
      <c r="K6" t="s">
        <v>32</v>
      </c>
    </row>
    <row r="7" spans="1:11" x14ac:dyDescent="0.25">
      <c r="A7" s="86" t="s">
        <v>78</v>
      </c>
      <c r="B7" s="88" t="s">
        <v>79</v>
      </c>
      <c r="D7" s="74" t="s">
        <v>73</v>
      </c>
      <c r="E7" s="83"/>
    </row>
    <row r="8" spans="1:11" x14ac:dyDescent="0.25">
      <c r="A8" s="86" t="s">
        <v>80</v>
      </c>
      <c r="B8" s="88" t="s">
        <v>81</v>
      </c>
      <c r="D8" s="83" t="s">
        <v>75</v>
      </c>
    </row>
    <row r="9" spans="1:11" x14ac:dyDescent="0.25">
      <c r="A9" s="86" t="s">
        <v>82</v>
      </c>
      <c r="B9" s="88" t="s">
        <v>83</v>
      </c>
      <c r="I9" s="74" t="s">
        <v>32</v>
      </c>
      <c r="J9" s="83"/>
    </row>
    <row r="10" spans="1:11" x14ac:dyDescent="0.25">
      <c r="A10" s="86" t="s">
        <v>84</v>
      </c>
      <c r="B10" s="88" t="s">
        <v>85</v>
      </c>
    </row>
    <row r="11" spans="1:11" ht="38.25" x14ac:dyDescent="0.25">
      <c r="A11" s="86" t="s">
        <v>86</v>
      </c>
      <c r="B11" s="88" t="s">
        <v>87</v>
      </c>
    </row>
    <row r="12" spans="1:11" ht="51" x14ac:dyDescent="0.25">
      <c r="A12" s="86" t="s">
        <v>88</v>
      </c>
      <c r="B12" s="88" t="s">
        <v>89</v>
      </c>
    </row>
    <row r="13" spans="1:11" x14ac:dyDescent="0.25">
      <c r="A13" s="86" t="s">
        <v>90</v>
      </c>
      <c r="B13" s="88" t="s">
        <v>83</v>
      </c>
      <c r="D13" s="84" t="s">
        <v>32</v>
      </c>
    </row>
  </sheetData>
  <mergeCells count="3">
    <mergeCell ref="A1:B1"/>
    <mergeCell ref="G1:H1"/>
    <mergeCell ref="D3:E3"/>
  </mergeCells>
  <hyperlinks>
    <hyperlink ref="D8" r:id="rId1" xr:uid="{00000000-0004-0000-03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TARIFA DAP 2020</vt:lpstr>
      <vt:lpstr># USUARIOS CFE AGOSTO 2018</vt:lpstr>
      <vt:lpstr>Formato costos</vt:lpstr>
      <vt:lpstr>INPC 2017 VS 2018</vt:lpstr>
      <vt:lpstr>'Formato costos'!Área_de_impresión</vt:lpstr>
      <vt:lpstr>'TARIFA DAP 2020'!Área_de_impresión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Picón Ramírez</dc:creator>
  <cp:lastModifiedBy>Contabilidad</cp:lastModifiedBy>
  <cp:lastPrinted>2017-10-16T20:53:06Z</cp:lastPrinted>
  <dcterms:created xsi:type="dcterms:W3CDTF">2017-10-16T18:13:07Z</dcterms:created>
  <dcterms:modified xsi:type="dcterms:W3CDTF">2019-10-02T16:22:42Z</dcterms:modified>
</cp:coreProperties>
</file>